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datos\proyectos\P-19-25 PROYECTO MODIFICADO RELLENO HONDARRIBIA\INGENIERIA\DOCUMENTO 0\DOCUMENTO\PROYECTO RELLENO FASE II\DOC 1. MEMORIA\ANEJO 4. HIDROLOGÍA Y DRENAJE\ANTERIOR\auxiliar\"/>
    </mc:Choice>
  </mc:AlternateContent>
  <bookViews>
    <workbookView xWindow="120" yWindow="45" windowWidth="18915" windowHeight="11820" activeTab="1"/>
  </bookViews>
  <sheets>
    <sheet name="Intensidades" sheetId="2" r:id="rId1"/>
    <sheet name="Dim cuneta (500)" sheetId="6" r:id="rId2"/>
    <sheet name="Dim cuneta (10)" sheetId="7" r:id="rId3"/>
    <sheet name="Dim cuneta (5)" sheetId="8" r:id="rId4"/>
    <sheet name="Dim cuneta (2,33)" sheetId="9" r:id="rId5"/>
  </sheets>
  <calcPr calcId="152511"/>
</workbook>
</file>

<file path=xl/calcChain.xml><?xml version="1.0" encoding="utf-8"?>
<calcChain xmlns="http://schemas.openxmlformats.org/spreadsheetml/2006/main">
  <c r="M6" i="6" l="1"/>
  <c r="N6" i="6" s="1"/>
  <c r="O6" i="6" s="1"/>
  <c r="P6" i="6" s="1"/>
  <c r="M7" i="6"/>
  <c r="N7" i="6" s="1"/>
  <c r="O7" i="6" s="1"/>
  <c r="P7" i="6" s="1"/>
  <c r="M8" i="6"/>
  <c r="N8" i="6" s="1"/>
  <c r="O8" i="6" s="1"/>
  <c r="P8" i="6" s="1"/>
  <c r="M9" i="6"/>
  <c r="N9" i="6" s="1"/>
  <c r="O9" i="6" s="1"/>
  <c r="P9" i="6" s="1"/>
  <c r="M10" i="6"/>
  <c r="N10" i="6" s="1"/>
  <c r="O10" i="6" s="1"/>
  <c r="P10" i="6" s="1"/>
  <c r="M11" i="6"/>
  <c r="N11" i="6" s="1"/>
  <c r="O11" i="6" s="1"/>
  <c r="P11" i="6" s="1"/>
  <c r="M12" i="6"/>
  <c r="N12" i="6" s="1"/>
  <c r="O12" i="6" s="1"/>
  <c r="P12" i="6" s="1"/>
  <c r="M13" i="6"/>
  <c r="N13" i="6" s="1"/>
  <c r="O13" i="6" s="1"/>
  <c r="P13" i="6" s="1"/>
  <c r="M20" i="6"/>
  <c r="N20" i="6" s="1"/>
  <c r="O20" i="6" s="1"/>
  <c r="M21" i="6"/>
  <c r="N21" i="6" s="1"/>
  <c r="O21" i="6" s="1"/>
  <c r="M22" i="6"/>
  <c r="N22" i="6" s="1"/>
  <c r="O22" i="6" s="1"/>
  <c r="M23" i="6"/>
  <c r="N23" i="6" s="1"/>
  <c r="O23" i="6" s="1"/>
  <c r="L20" i="6"/>
  <c r="L21" i="6"/>
  <c r="L22" i="6"/>
  <c r="L23" i="6"/>
  <c r="L10" i="6"/>
  <c r="L11" i="6"/>
  <c r="L12" i="6"/>
  <c r="L13" i="6"/>
  <c r="D18" i="6" l="1"/>
  <c r="D17" i="6"/>
  <c r="D16" i="6"/>
  <c r="D15" i="6"/>
  <c r="D13" i="6"/>
  <c r="D12" i="6"/>
  <c r="D11" i="6"/>
  <c r="D10" i="6"/>
  <c r="D9" i="6"/>
  <c r="D8" i="6"/>
  <c r="D7" i="6"/>
  <c r="D6" i="6"/>
  <c r="D5" i="6"/>
  <c r="L19" i="6" l="1"/>
  <c r="M19" i="6" s="1"/>
  <c r="N19" i="6" s="1"/>
  <c r="O19" i="6" s="1"/>
  <c r="E32" i="2"/>
  <c r="F32" i="2" s="1"/>
  <c r="D32" i="2"/>
  <c r="L24" i="6" l="1"/>
  <c r="M24" i="6" s="1"/>
  <c r="N24" i="6" s="1"/>
  <c r="O24" i="6" s="1"/>
  <c r="L9" i="6"/>
  <c r="F64" i="2" l="1"/>
  <c r="E64" i="2"/>
  <c r="D64" i="2"/>
  <c r="C64" i="2"/>
  <c r="F60" i="2"/>
  <c r="F61" i="2" s="1"/>
  <c r="F62" i="2" s="1"/>
  <c r="E60" i="2"/>
  <c r="E61" i="2" s="1"/>
  <c r="E62" i="2" s="1"/>
  <c r="D60" i="2"/>
  <c r="D61" i="2" s="1"/>
  <c r="D62" i="2" s="1"/>
  <c r="C60" i="2"/>
  <c r="C61" i="2" s="1"/>
  <c r="C62" i="2" s="1"/>
  <c r="F47" i="2"/>
  <c r="E47" i="2"/>
  <c r="D47" i="2"/>
  <c r="C47" i="2"/>
  <c r="F43" i="2"/>
  <c r="F44" i="2" s="1"/>
  <c r="F45" i="2" s="1"/>
  <c r="E43" i="2"/>
  <c r="E44" i="2" s="1"/>
  <c r="E45" i="2" s="1"/>
  <c r="D43" i="2"/>
  <c r="D44" i="2" s="1"/>
  <c r="D45" i="2" s="1"/>
  <c r="C43" i="2"/>
  <c r="C44" i="2" s="1"/>
  <c r="C45" i="2" s="1"/>
  <c r="L8" i="6"/>
  <c r="D65" i="2" l="1"/>
  <c r="D67" i="2" s="1"/>
  <c r="E65" i="2"/>
  <c r="E67" i="2" s="1"/>
  <c r="C65" i="2"/>
  <c r="C67" i="2" s="1"/>
  <c r="F65" i="2"/>
  <c r="F67" i="2" s="1"/>
  <c r="C48" i="2"/>
  <c r="C50" i="2" s="1"/>
  <c r="D48" i="2"/>
  <c r="D50" i="2" s="1"/>
  <c r="E48" i="2"/>
  <c r="E50" i="2" s="1"/>
  <c r="F48" i="2"/>
  <c r="F50" i="2" s="1"/>
  <c r="D15" i="2" l="1"/>
  <c r="E15" i="2" s="1"/>
  <c r="F15" i="2" s="1"/>
  <c r="L21" i="9"/>
  <c r="M21" i="9" s="1"/>
  <c r="N21" i="9" s="1"/>
  <c r="O21" i="9" s="1"/>
  <c r="M20" i="9"/>
  <c r="N20" i="9" s="1"/>
  <c r="O20" i="9" s="1"/>
  <c r="L20" i="9"/>
  <c r="M19" i="9"/>
  <c r="N19" i="9" s="1"/>
  <c r="O19" i="9" s="1"/>
  <c r="L19" i="9"/>
  <c r="M18" i="9"/>
  <c r="N18" i="9" s="1"/>
  <c r="O18" i="9" s="1"/>
  <c r="L18" i="9"/>
  <c r="M17" i="9"/>
  <c r="N17" i="9" s="1"/>
  <c r="O17" i="9" s="1"/>
  <c r="L17" i="9"/>
  <c r="L16" i="9"/>
  <c r="M16" i="9" s="1"/>
  <c r="N16" i="9" s="1"/>
  <c r="O16" i="9" s="1"/>
  <c r="L15" i="9"/>
  <c r="M15" i="9" s="1"/>
  <c r="N15" i="9" s="1"/>
  <c r="O15" i="9" s="1"/>
  <c r="M14" i="9"/>
  <c r="N14" i="9" s="1"/>
  <c r="O14" i="9" s="1"/>
  <c r="L14" i="9"/>
  <c r="M13" i="9"/>
  <c r="N13" i="9" s="1"/>
  <c r="O13" i="9" s="1"/>
  <c r="L13" i="9"/>
  <c r="M11" i="9"/>
  <c r="N11" i="9" s="1"/>
  <c r="O11" i="9" s="1"/>
  <c r="L11" i="9"/>
  <c r="M10" i="9"/>
  <c r="N10" i="9" s="1"/>
  <c r="O10" i="9" s="1"/>
  <c r="L10" i="9"/>
  <c r="L9" i="9"/>
  <c r="M9" i="9" s="1"/>
  <c r="N9" i="9" s="1"/>
  <c r="O9" i="9" s="1"/>
  <c r="L8" i="9"/>
  <c r="M8" i="9" s="1"/>
  <c r="N8" i="9" s="1"/>
  <c r="O8" i="9" s="1"/>
  <c r="L7" i="9"/>
  <c r="M7" i="9" s="1"/>
  <c r="N7" i="9" s="1"/>
  <c r="O7" i="9" s="1"/>
  <c r="L6" i="9"/>
  <c r="M6" i="9" s="1"/>
  <c r="N6" i="9" s="1"/>
  <c r="O6" i="9" s="1"/>
  <c r="L5" i="9"/>
  <c r="M5" i="9" s="1"/>
  <c r="N5" i="9" s="1"/>
  <c r="O5" i="9" s="1"/>
  <c r="L4" i="9"/>
  <c r="M4" i="9" s="1"/>
  <c r="N4" i="9" s="1"/>
  <c r="O4" i="9" s="1"/>
  <c r="M21" i="8"/>
  <c r="N21" i="8" s="1"/>
  <c r="O21" i="8" s="1"/>
  <c r="L21" i="8"/>
  <c r="L20" i="8"/>
  <c r="M20" i="8" s="1"/>
  <c r="N20" i="8" s="1"/>
  <c r="O20" i="8" s="1"/>
  <c r="M19" i="8"/>
  <c r="N19" i="8" s="1"/>
  <c r="O19" i="8" s="1"/>
  <c r="L19" i="8"/>
  <c r="L18" i="8"/>
  <c r="M18" i="8" s="1"/>
  <c r="N18" i="8" s="1"/>
  <c r="O18" i="8" s="1"/>
  <c r="M17" i="8"/>
  <c r="N17" i="8" s="1"/>
  <c r="O17" i="8" s="1"/>
  <c r="L17" i="8"/>
  <c r="L16" i="8"/>
  <c r="M16" i="8" s="1"/>
  <c r="N16" i="8" s="1"/>
  <c r="O16" i="8" s="1"/>
  <c r="L15" i="8"/>
  <c r="M15" i="8" s="1"/>
  <c r="N15" i="8" s="1"/>
  <c r="O15" i="8" s="1"/>
  <c r="L14" i="8"/>
  <c r="M14" i="8" s="1"/>
  <c r="N14" i="8" s="1"/>
  <c r="O14" i="8" s="1"/>
  <c r="M13" i="8"/>
  <c r="N13" i="8" s="1"/>
  <c r="O13" i="8" s="1"/>
  <c r="L13" i="8"/>
  <c r="L11" i="8"/>
  <c r="M11" i="8" s="1"/>
  <c r="N11" i="8" s="1"/>
  <c r="O11" i="8" s="1"/>
  <c r="L10" i="8"/>
  <c r="M10" i="8" s="1"/>
  <c r="N10" i="8" s="1"/>
  <c r="O10" i="8" s="1"/>
  <c r="L9" i="8"/>
  <c r="M9" i="8" s="1"/>
  <c r="N9" i="8" s="1"/>
  <c r="O9" i="8" s="1"/>
  <c r="M8" i="8"/>
  <c r="N8" i="8" s="1"/>
  <c r="O8" i="8" s="1"/>
  <c r="L8" i="8"/>
  <c r="M7" i="8"/>
  <c r="N7" i="8" s="1"/>
  <c r="O7" i="8" s="1"/>
  <c r="L7" i="8"/>
  <c r="M6" i="8"/>
  <c r="N6" i="8" s="1"/>
  <c r="O6" i="8" s="1"/>
  <c r="L6" i="8"/>
  <c r="M5" i="8"/>
  <c r="N5" i="8" s="1"/>
  <c r="O5" i="8" s="1"/>
  <c r="L5" i="8"/>
  <c r="L4" i="8"/>
  <c r="M4" i="8" s="1"/>
  <c r="N4" i="8" s="1"/>
  <c r="O4" i="8" s="1"/>
  <c r="D9" i="9" l="1"/>
  <c r="P9" i="9" s="1"/>
  <c r="D5" i="9"/>
  <c r="P5" i="9" s="1"/>
  <c r="D8" i="9"/>
  <c r="P8" i="9" s="1"/>
  <c r="D4" i="9"/>
  <c r="P4" i="9" s="1"/>
  <c r="D11" i="9"/>
  <c r="P11" i="9" s="1"/>
  <c r="D7" i="9"/>
  <c r="P7" i="9" s="1"/>
  <c r="D10" i="9"/>
  <c r="P10" i="9" s="1"/>
  <c r="D6" i="9"/>
  <c r="P6" i="9" s="1"/>
  <c r="D18" i="9"/>
  <c r="P18" i="9" s="1"/>
  <c r="D14" i="9"/>
  <c r="P14" i="9" s="1"/>
  <c r="D21" i="9"/>
  <c r="P21" i="9" s="1"/>
  <c r="D17" i="9"/>
  <c r="P17" i="9" s="1"/>
  <c r="D13" i="9"/>
  <c r="P13" i="9" s="1"/>
  <c r="D20" i="9"/>
  <c r="P20" i="9" s="1"/>
  <c r="D16" i="9"/>
  <c r="P16" i="9" s="1"/>
  <c r="D19" i="9"/>
  <c r="P19" i="9" s="1"/>
  <c r="D15" i="9"/>
  <c r="P15" i="9" s="1"/>
  <c r="L21" i="7"/>
  <c r="M21" i="7" s="1"/>
  <c r="N21" i="7" s="1"/>
  <c r="O21" i="7" s="1"/>
  <c r="L20" i="7"/>
  <c r="M20" i="7" s="1"/>
  <c r="N20" i="7" s="1"/>
  <c r="O20" i="7" s="1"/>
  <c r="L19" i="7"/>
  <c r="M19" i="7" s="1"/>
  <c r="N19" i="7" s="1"/>
  <c r="O19" i="7" s="1"/>
  <c r="L18" i="7"/>
  <c r="M18" i="7" s="1"/>
  <c r="N18" i="7" s="1"/>
  <c r="O18" i="7" s="1"/>
  <c r="L17" i="7"/>
  <c r="M17" i="7" s="1"/>
  <c r="N17" i="7" s="1"/>
  <c r="O17" i="7" s="1"/>
  <c r="L16" i="7"/>
  <c r="M16" i="7" s="1"/>
  <c r="N16" i="7" s="1"/>
  <c r="O16" i="7" s="1"/>
  <c r="L15" i="7"/>
  <c r="M15" i="7" s="1"/>
  <c r="N15" i="7" s="1"/>
  <c r="O15" i="7" s="1"/>
  <c r="L14" i="7"/>
  <c r="M14" i="7" s="1"/>
  <c r="N14" i="7" s="1"/>
  <c r="O14" i="7" s="1"/>
  <c r="L13" i="7"/>
  <c r="M13" i="7" s="1"/>
  <c r="N13" i="7" s="1"/>
  <c r="O13" i="7" s="1"/>
  <c r="L11" i="7"/>
  <c r="M11" i="7" s="1"/>
  <c r="N11" i="7" s="1"/>
  <c r="O11" i="7" s="1"/>
  <c r="L10" i="7"/>
  <c r="M10" i="7" s="1"/>
  <c r="N10" i="7" s="1"/>
  <c r="O10" i="7" s="1"/>
  <c r="L9" i="7"/>
  <c r="M9" i="7" s="1"/>
  <c r="N9" i="7" s="1"/>
  <c r="O9" i="7" s="1"/>
  <c r="L8" i="7"/>
  <c r="M8" i="7" s="1"/>
  <c r="N8" i="7" s="1"/>
  <c r="O8" i="7" s="1"/>
  <c r="L7" i="7"/>
  <c r="M7" i="7" s="1"/>
  <c r="N7" i="7" s="1"/>
  <c r="O7" i="7" s="1"/>
  <c r="L6" i="7"/>
  <c r="M6" i="7" s="1"/>
  <c r="N6" i="7" s="1"/>
  <c r="O6" i="7" s="1"/>
  <c r="L5" i="7"/>
  <c r="M5" i="7" s="1"/>
  <c r="N5" i="7" s="1"/>
  <c r="O5" i="7" s="1"/>
  <c r="L4" i="7"/>
  <c r="M4" i="7" s="1"/>
  <c r="N4" i="7" s="1"/>
  <c r="O4" i="7" s="1"/>
  <c r="F26" i="2"/>
  <c r="E26" i="2"/>
  <c r="D26" i="2"/>
  <c r="C26" i="2"/>
  <c r="D6" i="8" l="1"/>
  <c r="P6" i="8" s="1"/>
  <c r="D5" i="8"/>
  <c r="P5" i="8" s="1"/>
  <c r="D4" i="8"/>
  <c r="P4" i="8" s="1"/>
  <c r="L5" i="6"/>
  <c r="M5" i="6" s="1"/>
  <c r="L6" i="6"/>
  <c r="L7" i="6"/>
  <c r="L15" i="6"/>
  <c r="M15" i="6" s="1"/>
  <c r="N15" i="6" s="1"/>
  <c r="O15" i="6" s="1"/>
  <c r="L16" i="6"/>
  <c r="M16" i="6" s="1"/>
  <c r="N16" i="6" s="1"/>
  <c r="O16" i="6" s="1"/>
  <c r="L17" i="6"/>
  <c r="M17" i="6" s="1"/>
  <c r="N17" i="6" s="1"/>
  <c r="O17" i="6" s="1"/>
  <c r="L18" i="6"/>
  <c r="M18" i="6" s="1"/>
  <c r="N18" i="6" s="1"/>
  <c r="O18" i="6" s="1"/>
  <c r="D7" i="8" l="1"/>
  <c r="P7" i="8" s="1"/>
  <c r="D9" i="8"/>
  <c r="P9" i="8" s="1"/>
  <c r="D11" i="8"/>
  <c r="P11" i="8" s="1"/>
  <c r="D21" i="8"/>
  <c r="P21" i="8" s="1"/>
  <c r="D17" i="8"/>
  <c r="P17" i="8" s="1"/>
  <c r="D13" i="8"/>
  <c r="P13" i="8" s="1"/>
  <c r="D20" i="8"/>
  <c r="P20" i="8" s="1"/>
  <c r="D16" i="8"/>
  <c r="P16" i="8" s="1"/>
  <c r="D19" i="8"/>
  <c r="P19" i="8" s="1"/>
  <c r="D15" i="8"/>
  <c r="P15" i="8" s="1"/>
  <c r="D18" i="8"/>
  <c r="P18" i="8" s="1"/>
  <c r="D14" i="8"/>
  <c r="P14" i="8" s="1"/>
  <c r="D8" i="8"/>
  <c r="P8" i="8" s="1"/>
  <c r="D10" i="8"/>
  <c r="P10" i="8" s="1"/>
  <c r="N5" i="6"/>
  <c r="O5" i="6" s="1"/>
  <c r="F30" i="2" l="1"/>
  <c r="E30" i="2"/>
  <c r="D30" i="2"/>
  <c r="C30" i="2"/>
  <c r="F27" i="2"/>
  <c r="F28" i="2" s="1"/>
  <c r="E27" i="2"/>
  <c r="E28" i="2" s="1"/>
  <c r="D27" i="2"/>
  <c r="D28" i="2" s="1"/>
  <c r="C27" i="2"/>
  <c r="C28" i="2" s="1"/>
  <c r="F13" i="2"/>
  <c r="E13" i="2"/>
  <c r="F9" i="2"/>
  <c r="F10" i="2" s="1"/>
  <c r="F11" i="2" s="1"/>
  <c r="E9" i="2"/>
  <c r="E10" i="2" s="1"/>
  <c r="E11" i="2" s="1"/>
  <c r="D13" i="2"/>
  <c r="D9" i="2"/>
  <c r="D10" i="2" s="1"/>
  <c r="D11" i="2" s="1"/>
  <c r="C13" i="2"/>
  <c r="C9" i="2"/>
  <c r="C10" i="2" s="1"/>
  <c r="C11" i="2" s="1"/>
  <c r="F14" i="2" l="1"/>
  <c r="F16" i="2" s="1"/>
  <c r="F31" i="2"/>
  <c r="F33" i="2" s="1"/>
  <c r="C31" i="2"/>
  <c r="C33" i="2" s="1"/>
  <c r="E14" i="2"/>
  <c r="E16" i="2" s="1"/>
  <c r="D31" i="2"/>
  <c r="D33" i="2" s="1"/>
  <c r="E31" i="2"/>
  <c r="E33" i="2" s="1"/>
  <c r="D14" i="2"/>
  <c r="D16" i="2" s="1"/>
  <c r="C14" i="2"/>
  <c r="C16" i="2" s="1"/>
  <c r="D23" i="6" l="1"/>
  <c r="P23" i="6" s="1"/>
  <c r="D19" i="6"/>
  <c r="P19" i="6" s="1"/>
  <c r="D22" i="6"/>
  <c r="P22" i="6" s="1"/>
  <c r="D21" i="6"/>
  <c r="P21" i="6" s="1"/>
  <c r="D24" i="6"/>
  <c r="P24" i="6" s="1"/>
  <c r="D20" i="6"/>
  <c r="P20" i="6" s="1"/>
  <c r="P5" i="6"/>
  <c r="P16" i="6"/>
  <c r="D10" i="7"/>
  <c r="P10" i="7" s="1"/>
  <c r="D6" i="7"/>
  <c r="P6" i="7" s="1"/>
  <c r="D9" i="7"/>
  <c r="P9" i="7" s="1"/>
  <c r="D5" i="7"/>
  <c r="P5" i="7" s="1"/>
  <c r="D11" i="7"/>
  <c r="P11" i="7" s="1"/>
  <c r="D8" i="7"/>
  <c r="P8" i="7" s="1"/>
  <c r="D4" i="7"/>
  <c r="P4" i="7" s="1"/>
  <c r="D7" i="7"/>
  <c r="P7" i="7" s="1"/>
  <c r="D19" i="7"/>
  <c r="P19" i="7" s="1"/>
  <c r="D15" i="7"/>
  <c r="P15" i="7" s="1"/>
  <c r="D18" i="7"/>
  <c r="P18" i="7" s="1"/>
  <c r="D14" i="7"/>
  <c r="P14" i="7" s="1"/>
  <c r="D20" i="7"/>
  <c r="P20" i="7" s="1"/>
  <c r="D21" i="7"/>
  <c r="P21" i="7" s="1"/>
  <c r="D17" i="7"/>
  <c r="P17" i="7" s="1"/>
  <c r="D13" i="7"/>
  <c r="P13" i="7" s="1"/>
  <c r="D16" i="7"/>
  <c r="P16" i="7" s="1"/>
  <c r="P17" i="6" l="1"/>
  <c r="P18" i="6"/>
  <c r="P15" i="6"/>
</calcChain>
</file>

<file path=xl/sharedStrings.xml><?xml version="1.0" encoding="utf-8"?>
<sst xmlns="http://schemas.openxmlformats.org/spreadsheetml/2006/main" count="408" uniqueCount="83">
  <si>
    <t>Periodo de retorno</t>
  </si>
  <si>
    <t>Precipitación (mm)</t>
  </si>
  <si>
    <t>Cuenca (m2)</t>
  </si>
  <si>
    <t>Longitud (m)</t>
  </si>
  <si>
    <t>Cota máxima</t>
  </si>
  <si>
    <t>Cota mínima</t>
  </si>
  <si>
    <t>Pendiente</t>
  </si>
  <si>
    <t>Tiempo de concentración (h)</t>
  </si>
  <si>
    <t>Tiempo de concentración (min)</t>
  </si>
  <si>
    <t>Pd/P24</t>
  </si>
  <si>
    <t>Pd (mm)</t>
  </si>
  <si>
    <t>I (mm/h)</t>
  </si>
  <si>
    <t>Coeficiente de escorrentía</t>
  </si>
  <si>
    <t>Perímetro oeste</t>
  </si>
  <si>
    <t>Tramo</t>
  </si>
  <si>
    <t>Material</t>
  </si>
  <si>
    <t>Coeficiente rugosidad</t>
  </si>
  <si>
    <t>Velocidad (m/s)</t>
  </si>
  <si>
    <t>% Llenado</t>
  </si>
  <si>
    <t>Zona</t>
  </si>
  <si>
    <t>Perímetro este</t>
  </si>
  <si>
    <t>1-2</t>
  </si>
  <si>
    <t>2-3</t>
  </si>
  <si>
    <t>Cuenca</t>
  </si>
  <si>
    <t>Caudal (m3/seg)</t>
  </si>
  <si>
    <t>1-3</t>
  </si>
  <si>
    <t>1-4</t>
  </si>
  <si>
    <t>1-5</t>
  </si>
  <si>
    <t>1-6</t>
  </si>
  <si>
    <t>2-1</t>
  </si>
  <si>
    <t>2-2</t>
  </si>
  <si>
    <t>2-4</t>
  </si>
  <si>
    <t>2-5</t>
  </si>
  <si>
    <t>2-6</t>
  </si>
  <si>
    <t>2-7</t>
  </si>
  <si>
    <t>2-8</t>
  </si>
  <si>
    <t>Cuenca vertiente</t>
  </si>
  <si>
    <t>Ancho base (m)</t>
  </si>
  <si>
    <t>Talud paredes</t>
  </si>
  <si>
    <t>1-1</t>
  </si>
  <si>
    <t>Altura (m)</t>
  </si>
  <si>
    <t>Caudal (m3/s)</t>
  </si>
  <si>
    <t>Capacidad (m3/s)</t>
  </si>
  <si>
    <t>Sección (m2)</t>
  </si>
  <si>
    <t>Radio hidráulico (m)</t>
  </si>
  <si>
    <t>3(H):2(V)</t>
  </si>
  <si>
    <t>HORMIGÓN</t>
  </si>
  <si>
    <t>1</t>
  </si>
  <si>
    <t>2</t>
  </si>
  <si>
    <t>HORMIGÓN CON PIEDRA</t>
  </si>
  <si>
    <t>2, 4, 6, 8, 9</t>
  </si>
  <si>
    <t>1 y 3</t>
  </si>
  <si>
    <t>1-7</t>
  </si>
  <si>
    <t>1-8</t>
  </si>
  <si>
    <t>2-9</t>
  </si>
  <si>
    <t>2, 4, 6 y 8(1/2)</t>
  </si>
  <si>
    <t>2, 4, 6, 8(1/2)</t>
  </si>
  <si>
    <t>2, 4, 6, 8(3/4), 9</t>
  </si>
  <si>
    <t>1(1/3)</t>
  </si>
  <si>
    <t>1(2/3)</t>
  </si>
  <si>
    <t>1, 3, 5 y 7(1/3)</t>
  </si>
  <si>
    <t>1, 3, 5 y 7(1/2)</t>
  </si>
  <si>
    <t>1, 3, 5 y 7</t>
  </si>
  <si>
    <t>Cuenca (m²)</t>
  </si>
  <si>
    <t>Caudal (m³/seg)</t>
  </si>
  <si>
    <t>Caudal (m³/s)</t>
  </si>
  <si>
    <t xml:space="preserve">HORMIGÓN </t>
  </si>
  <si>
    <t>1-9</t>
  </si>
  <si>
    <t>1(1/6)</t>
  </si>
  <si>
    <t>1+3(5/6)</t>
  </si>
  <si>
    <t>2(2/3)</t>
  </si>
  <si>
    <t>2+4(1/5)</t>
  </si>
  <si>
    <t>2+4(1/4)</t>
  </si>
  <si>
    <t>2+4(1/3)</t>
  </si>
  <si>
    <t>2+4(1/2)</t>
  </si>
  <si>
    <t>2+4(3/4)</t>
  </si>
  <si>
    <t>1+3+4(1/4)</t>
  </si>
  <si>
    <t>2-10</t>
  </si>
  <si>
    <t>1+3(1/6)</t>
  </si>
  <si>
    <t>1+3(1/3)</t>
  </si>
  <si>
    <t>1+3(3/4)</t>
  </si>
  <si>
    <t>1+3+4(1/6)</t>
  </si>
  <si>
    <t>2+4(5/6)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</si>
</sst>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0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0" fontId="1" fillId="0" borderId="6" xfId="0" applyNumberFormat="1" applyFont="1" applyBorder="1" applyAlignment="1">
      <alignment horizontal="center" vertical="center"/>
    </xf>
    <xf numFmtId="0" fontId="4" fillId="0" borderId="0" xfId="0" applyFont="1"/>
    <xf numFmtId="0" fontId="5" fillId="0" borderId="14" xfId="0" applyFont="1" applyFill="1" applyBorder="1"/>
    <xf numFmtId="0" fontId="4" fillId="0" borderId="7" xfId="0" applyFont="1" applyFill="1" applyBorder="1"/>
    <xf numFmtId="0" fontId="4" fillId="0" borderId="1" xfId="0" applyFont="1" applyFill="1" applyBorder="1"/>
    <xf numFmtId="0" fontId="4" fillId="0" borderId="5" xfId="0" applyFont="1" applyFill="1" applyBorder="1"/>
    <xf numFmtId="0" fontId="4" fillId="0" borderId="1" xfId="0" applyFont="1" applyBorder="1"/>
    <xf numFmtId="0" fontId="4" fillId="0" borderId="5" xfId="0" applyFont="1" applyBorder="1"/>
    <xf numFmtId="0" fontId="4" fillId="0" borderId="7" xfId="0" applyFont="1" applyBorder="1"/>
    <xf numFmtId="164" fontId="4" fillId="0" borderId="7" xfId="0" applyNumberFormat="1" applyFont="1" applyFill="1" applyBorder="1"/>
    <xf numFmtId="164" fontId="4" fillId="0" borderId="1" xfId="0" applyNumberFormat="1" applyFont="1" applyFill="1" applyBorder="1"/>
    <xf numFmtId="164" fontId="4" fillId="0" borderId="5" xfId="0" applyNumberFormat="1" applyFont="1" applyFill="1" applyBorder="1"/>
    <xf numFmtId="0" fontId="5" fillId="2" borderId="14" xfId="0" applyFont="1" applyFill="1" applyBorder="1"/>
    <xf numFmtId="4" fontId="5" fillId="2" borderId="7" xfId="0" applyNumberFormat="1" applyFont="1" applyFill="1" applyBorder="1"/>
    <xf numFmtId="4" fontId="5" fillId="2" borderId="1" xfId="0" applyNumberFormat="1" applyFont="1" applyFill="1" applyBorder="1"/>
    <xf numFmtId="4" fontId="5" fillId="2" borderId="5" xfId="0" applyNumberFormat="1" applyFont="1" applyFill="1" applyBorder="1"/>
    <xf numFmtId="0" fontId="5" fillId="3" borderId="15" xfId="0" applyFont="1" applyFill="1" applyBorder="1"/>
    <xf numFmtId="164" fontId="5" fillId="3" borderId="13" xfId="0" applyNumberFormat="1" applyFont="1" applyFill="1" applyBorder="1"/>
    <xf numFmtId="164" fontId="5" fillId="3" borderId="3" xfId="0" applyNumberFormat="1" applyFont="1" applyFill="1" applyBorder="1"/>
    <xf numFmtId="164" fontId="5" fillId="3" borderId="6" xfId="0" applyNumberFormat="1" applyFont="1" applyFill="1" applyBorder="1"/>
    <xf numFmtId="2" fontId="4" fillId="0" borderId="7" xfId="0" applyNumberFormat="1" applyFont="1" applyFill="1" applyBorder="1"/>
    <xf numFmtId="2" fontId="4" fillId="0" borderId="1" xfId="0" applyNumberFormat="1" applyFont="1" applyFill="1" applyBorder="1"/>
    <xf numFmtId="0" fontId="4" fillId="0" borderId="0" xfId="0" applyFont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0" fontId="4" fillId="0" borderId="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0" fontId="4" fillId="0" borderId="6" xfId="0" applyNumberFormat="1" applyFont="1" applyBorder="1" applyAlignment="1">
      <alignment horizontal="center" vertical="center"/>
    </xf>
    <xf numFmtId="0" fontId="5" fillId="0" borderId="19" xfId="0" applyFont="1" applyFill="1" applyBorder="1"/>
    <xf numFmtId="0" fontId="4" fillId="0" borderId="20" xfId="0" applyFont="1" applyFill="1" applyBorder="1"/>
    <xf numFmtId="0" fontId="5" fillId="0" borderId="21" xfId="0" applyFont="1" applyFill="1" applyBorder="1"/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7" xfId="0" applyFont="1" applyFill="1" applyBorder="1"/>
    <xf numFmtId="0" fontId="5" fillId="2" borderId="7" xfId="0" applyFont="1" applyFill="1" applyBorder="1"/>
    <xf numFmtId="0" fontId="5" fillId="3" borderId="13" xfId="0" applyFont="1" applyFill="1" applyBorder="1"/>
    <xf numFmtId="0" fontId="5" fillId="0" borderId="9" xfId="0" applyFont="1" applyFill="1" applyBorder="1"/>
    <xf numFmtId="0" fontId="5" fillId="0" borderId="10" xfId="0" applyFont="1" applyFill="1" applyBorder="1"/>
    <xf numFmtId="0" fontId="4" fillId="0" borderId="22" xfId="0" applyFont="1" applyBorder="1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/>
    </xf>
    <xf numFmtId="2" fontId="4" fillId="0" borderId="22" xfId="0" applyNumberFormat="1" applyFont="1" applyBorder="1" applyAlignment="1">
      <alignment horizontal="center" vertical="center"/>
    </xf>
    <xf numFmtId="10" fontId="4" fillId="0" borderId="23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24" xfId="0" applyFont="1" applyFill="1" applyBorder="1"/>
    <xf numFmtId="0" fontId="4" fillId="0" borderId="2" xfId="0" applyFont="1" applyFill="1" applyBorder="1"/>
    <xf numFmtId="0" fontId="4" fillId="0" borderId="4" xfId="0" applyFont="1" applyFill="1" applyBorder="1"/>
    <xf numFmtId="2" fontId="4" fillId="0" borderId="5" xfId="0" applyNumberFormat="1" applyFont="1" applyFill="1" applyBorder="1"/>
    <xf numFmtId="49" fontId="4" fillId="0" borderId="0" xfId="0" applyNumberFormat="1" applyFont="1" applyBorder="1" applyAlignment="1">
      <alignment horizontal="center" vertical="center"/>
    </xf>
    <xf numFmtId="10" fontId="4" fillId="0" borderId="2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10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4"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7"/>
  <sheetViews>
    <sheetView zoomScale="115" zoomScaleNormal="115" workbookViewId="0">
      <selection activeCell="E9" sqref="E9"/>
    </sheetView>
  </sheetViews>
  <sheetFormatPr baseColWidth="10" defaultColWidth="11.5703125" defaultRowHeight="12.75" x14ac:dyDescent="0.2"/>
  <cols>
    <col min="1" max="1" width="11.5703125" style="33"/>
    <col min="2" max="2" width="25.42578125" style="33" bestFit="1" customWidth="1"/>
    <col min="3" max="6" width="10.7109375" style="33" customWidth="1"/>
    <col min="7" max="16384" width="11.5703125" style="33"/>
  </cols>
  <sheetData>
    <row r="1" spans="2:6" ht="13.5" thickBot="1" x14ac:dyDescent="0.25"/>
    <row r="2" spans="2:6" ht="13.5" thickBot="1" x14ac:dyDescent="0.25">
      <c r="B2" s="80" t="s">
        <v>23</v>
      </c>
      <c r="C2" s="81">
        <v>1</v>
      </c>
      <c r="D2" s="82">
        <v>2</v>
      </c>
      <c r="E2" s="82">
        <v>3</v>
      </c>
      <c r="F2" s="83">
        <v>4</v>
      </c>
    </row>
    <row r="3" spans="2:6" x14ac:dyDescent="0.2">
      <c r="B3" s="78" t="s">
        <v>0</v>
      </c>
      <c r="C3" s="95">
        <v>500</v>
      </c>
      <c r="D3" s="96">
        <v>500</v>
      </c>
      <c r="E3" s="96">
        <v>500</v>
      </c>
      <c r="F3" s="97">
        <v>500</v>
      </c>
    </row>
    <row r="4" spans="2:6" x14ac:dyDescent="0.2">
      <c r="B4" s="34" t="s">
        <v>1</v>
      </c>
      <c r="C4" s="35">
        <v>280</v>
      </c>
      <c r="D4" s="36">
        <v>280</v>
      </c>
      <c r="E4" s="36">
        <v>280</v>
      </c>
      <c r="F4" s="37">
        <v>280</v>
      </c>
    </row>
    <row r="5" spans="2:6" x14ac:dyDescent="0.2">
      <c r="B5" s="34" t="s">
        <v>63</v>
      </c>
      <c r="C5" s="52">
        <v>2429.2312999999999</v>
      </c>
      <c r="D5" s="53">
        <v>2214.3627999999999</v>
      </c>
      <c r="E5" s="53">
        <v>9855.31</v>
      </c>
      <c r="F5" s="98">
        <v>11638.875099999999</v>
      </c>
    </row>
    <row r="6" spans="2:6" x14ac:dyDescent="0.2">
      <c r="B6" s="34" t="s">
        <v>3</v>
      </c>
      <c r="C6" s="40">
        <v>46.887999999999998</v>
      </c>
      <c r="D6" s="38">
        <v>83.927300000000002</v>
      </c>
      <c r="E6" s="38">
        <v>167.89</v>
      </c>
      <c r="F6" s="39">
        <v>185.8297</v>
      </c>
    </row>
    <row r="7" spans="2:6" x14ac:dyDescent="0.2">
      <c r="B7" s="34" t="s">
        <v>4</v>
      </c>
      <c r="C7" s="40">
        <v>41</v>
      </c>
      <c r="D7" s="38">
        <v>44</v>
      </c>
      <c r="E7" s="38">
        <v>39.86</v>
      </c>
      <c r="F7" s="39">
        <v>39</v>
      </c>
    </row>
    <row r="8" spans="2:6" x14ac:dyDescent="0.2">
      <c r="B8" s="34" t="s">
        <v>5</v>
      </c>
      <c r="C8" s="40">
        <v>34.159999999999997</v>
      </c>
      <c r="D8" s="38">
        <v>39</v>
      </c>
      <c r="E8" s="38">
        <v>19</v>
      </c>
      <c r="F8" s="39">
        <v>14.18</v>
      </c>
    </row>
    <row r="9" spans="2:6" x14ac:dyDescent="0.2">
      <c r="B9" s="34" t="s">
        <v>6</v>
      </c>
      <c r="C9" s="41">
        <f>(C7-C8)/C6</f>
        <v>0.14587954274014681</v>
      </c>
      <c r="D9" s="42">
        <f>(D7-D8)/D6</f>
        <v>5.9575370588592746E-2</v>
      </c>
      <c r="E9" s="42">
        <f t="shared" ref="E9:F9" si="0">(E7-E8)/E6</f>
        <v>0.12424801953660135</v>
      </c>
      <c r="F9" s="43">
        <f t="shared" si="0"/>
        <v>0.13356314948579265</v>
      </c>
    </row>
    <row r="10" spans="2:6" x14ac:dyDescent="0.2">
      <c r="B10" s="34" t="s">
        <v>7</v>
      </c>
      <c r="C10" s="41">
        <f>0.3*((C6/1000)/(C9)^0.25)^0.76</f>
        <v>4.226386576859268E-2</v>
      </c>
      <c r="D10" s="42">
        <f>0.3*((D6/1000)/(D9)^0.25)^0.76</f>
        <v>7.7987507981777171E-2</v>
      </c>
      <c r="E10" s="42">
        <f t="shared" ref="E10:F10" si="1">0.3*((E6/1000)/(E9)^0.25)^0.76</f>
        <v>0.11487489424968686</v>
      </c>
      <c r="F10" s="43">
        <f t="shared" si="1"/>
        <v>0.12239629918843156</v>
      </c>
    </row>
    <row r="11" spans="2:6" x14ac:dyDescent="0.2">
      <c r="B11" s="34" t="s">
        <v>8</v>
      </c>
      <c r="C11" s="41">
        <f>C10*60</f>
        <v>2.535831946115561</v>
      </c>
      <c r="D11" s="42">
        <f>D10*60</f>
        <v>4.6792504789066305</v>
      </c>
      <c r="E11" s="42">
        <f t="shared" ref="E11:F11" si="2">E10*60</f>
        <v>6.8924936549812115</v>
      </c>
      <c r="F11" s="43">
        <f t="shared" si="2"/>
        <v>7.3437779513058938</v>
      </c>
    </row>
    <row r="12" spans="2:6" x14ac:dyDescent="0.2">
      <c r="B12" s="34" t="s">
        <v>9</v>
      </c>
      <c r="C12" s="35">
        <v>0.12</v>
      </c>
      <c r="D12" s="36">
        <v>0.12</v>
      </c>
      <c r="E12" s="36">
        <v>0.12</v>
      </c>
      <c r="F12" s="37">
        <v>0.12</v>
      </c>
    </row>
    <row r="13" spans="2:6" x14ac:dyDescent="0.2">
      <c r="B13" s="34" t="s">
        <v>10</v>
      </c>
      <c r="C13" s="35">
        <f>C4*C12</f>
        <v>33.6</v>
      </c>
      <c r="D13" s="36">
        <f>D4*D12</f>
        <v>33.6</v>
      </c>
      <c r="E13" s="36">
        <f t="shared" ref="E13:F13" si="3">E4*E12</f>
        <v>33.6</v>
      </c>
      <c r="F13" s="37">
        <f t="shared" si="3"/>
        <v>33.6</v>
      </c>
    </row>
    <row r="14" spans="2:6" x14ac:dyDescent="0.2">
      <c r="B14" s="44" t="s">
        <v>11</v>
      </c>
      <c r="C14" s="45">
        <f t="shared" ref="C14:D14" si="4">C13*60/C11</f>
        <v>795.00536425063569</v>
      </c>
      <c r="D14" s="46">
        <f t="shared" si="4"/>
        <v>430.83823126969372</v>
      </c>
      <c r="E14" s="46">
        <f t="shared" ref="E14:F14" si="5">E13*60/E11</f>
        <v>292.49210821442466</v>
      </c>
      <c r="F14" s="47">
        <f t="shared" si="5"/>
        <v>274.51810408313185</v>
      </c>
    </row>
    <row r="15" spans="2:6" x14ac:dyDescent="0.2">
      <c r="B15" s="34" t="s">
        <v>12</v>
      </c>
      <c r="C15" s="40">
        <v>0.55000000000000004</v>
      </c>
      <c r="D15" s="38">
        <f>+C15</f>
        <v>0.55000000000000004</v>
      </c>
      <c r="E15" s="38">
        <f t="shared" ref="E15:F15" si="6">+D15</f>
        <v>0.55000000000000004</v>
      </c>
      <c r="F15" s="39">
        <f t="shared" si="6"/>
        <v>0.55000000000000004</v>
      </c>
    </row>
    <row r="16" spans="2:6" ht="13.5" thickBot="1" x14ac:dyDescent="0.25">
      <c r="B16" s="48" t="s">
        <v>64</v>
      </c>
      <c r="C16" s="49">
        <f>C14*C5*C15/(3600)/1000</f>
        <v>0.29505237582723615</v>
      </c>
      <c r="D16" s="50">
        <f t="shared" ref="D16:F16" si="7">D14*D5*D15/(3600)/1000</f>
        <v>0.14575491213271491</v>
      </c>
      <c r="E16" s="50">
        <f t="shared" si="7"/>
        <v>0.44039728318157945</v>
      </c>
      <c r="F16" s="51">
        <f t="shared" si="7"/>
        <v>0.48813751648939013</v>
      </c>
    </row>
    <row r="18" spans="2:6" ht="13.5" thickBot="1" x14ac:dyDescent="0.25"/>
    <row r="19" spans="2:6" ht="13.5" thickBot="1" x14ac:dyDescent="0.25">
      <c r="B19" s="80" t="s">
        <v>23</v>
      </c>
      <c r="C19" s="81">
        <v>1</v>
      </c>
      <c r="D19" s="82">
        <v>2</v>
      </c>
      <c r="E19" s="82">
        <v>3</v>
      </c>
      <c r="F19" s="83">
        <v>4</v>
      </c>
    </row>
    <row r="20" spans="2:6" x14ac:dyDescent="0.2">
      <c r="B20" s="78" t="s">
        <v>0</v>
      </c>
      <c r="C20" s="95">
        <v>10</v>
      </c>
      <c r="D20" s="96">
        <v>10</v>
      </c>
      <c r="E20" s="96">
        <v>10</v>
      </c>
      <c r="F20" s="97">
        <v>10</v>
      </c>
    </row>
    <row r="21" spans="2:6" x14ac:dyDescent="0.2">
      <c r="B21" s="34" t="s">
        <v>1</v>
      </c>
      <c r="C21" s="35">
        <v>145</v>
      </c>
      <c r="D21" s="36">
        <v>145</v>
      </c>
      <c r="E21" s="36">
        <v>145</v>
      </c>
      <c r="F21" s="37">
        <v>145</v>
      </c>
    </row>
    <row r="22" spans="2:6" x14ac:dyDescent="0.2">
      <c r="B22" s="34" t="s">
        <v>2</v>
      </c>
      <c r="C22" s="52">
        <v>2429.2312999999999</v>
      </c>
      <c r="D22" s="53">
        <v>2214.3627999999999</v>
      </c>
      <c r="E22" s="53">
        <v>8416.2067000000006</v>
      </c>
      <c r="F22" s="98">
        <v>11638.875099999999</v>
      </c>
    </row>
    <row r="23" spans="2:6" x14ac:dyDescent="0.2">
      <c r="B23" s="34" t="s">
        <v>3</v>
      </c>
      <c r="C23" s="40">
        <v>46.887999999999998</v>
      </c>
      <c r="D23" s="38">
        <v>83.927300000000002</v>
      </c>
      <c r="E23" s="38">
        <v>162.28620000000001</v>
      </c>
      <c r="F23" s="39">
        <v>185.8297</v>
      </c>
    </row>
    <row r="24" spans="2:6" x14ac:dyDescent="0.2">
      <c r="B24" s="34" t="s">
        <v>4</v>
      </c>
      <c r="C24" s="40">
        <v>41</v>
      </c>
      <c r="D24" s="38">
        <v>44</v>
      </c>
      <c r="E24" s="38">
        <v>39.86</v>
      </c>
      <c r="F24" s="39">
        <v>39</v>
      </c>
    </row>
    <row r="25" spans="2:6" x14ac:dyDescent="0.2">
      <c r="B25" s="34" t="s">
        <v>5</v>
      </c>
      <c r="C25" s="40">
        <v>34.159999999999997</v>
      </c>
      <c r="D25" s="38">
        <v>39</v>
      </c>
      <c r="E25" s="38">
        <v>19.03</v>
      </c>
      <c r="F25" s="39">
        <v>14.18</v>
      </c>
    </row>
    <row r="26" spans="2:6" x14ac:dyDescent="0.2">
      <c r="B26" s="34" t="s">
        <v>6</v>
      </c>
      <c r="C26" s="41">
        <f>(C24-C25)/C23</f>
        <v>0.14587954274014681</v>
      </c>
      <c r="D26" s="42">
        <f>(D24-D25)/D23</f>
        <v>5.9575370588592746E-2</v>
      </c>
      <c r="E26" s="42">
        <f t="shared" ref="E26:F26" si="8">(E24-E25)/E23</f>
        <v>0.12835348908286717</v>
      </c>
      <c r="F26" s="43">
        <f t="shared" si="8"/>
        <v>0.13356314948579265</v>
      </c>
    </row>
    <row r="27" spans="2:6" x14ac:dyDescent="0.2">
      <c r="B27" s="34" t="s">
        <v>7</v>
      </c>
      <c r="C27" s="41">
        <f>0.3*((C23/1000)/(C26)^0.25)^0.76</f>
        <v>4.226386576859268E-2</v>
      </c>
      <c r="D27" s="42">
        <f>0.3*((D23/1000)/(D26)^0.25)^0.76</f>
        <v>7.7987507981777171E-2</v>
      </c>
      <c r="E27" s="42">
        <f t="shared" ref="E27" si="9">0.3*((E23/1000)/(E26)^0.25)^0.76</f>
        <v>0.11125967962738927</v>
      </c>
      <c r="F27" s="43">
        <f t="shared" ref="F27" si="10">0.3*((F23/1000)/(F26)^0.25)^0.76</f>
        <v>0.12239629918843156</v>
      </c>
    </row>
    <row r="28" spans="2:6" x14ac:dyDescent="0.2">
      <c r="B28" s="34" t="s">
        <v>8</v>
      </c>
      <c r="C28" s="41">
        <f>C27*60</f>
        <v>2.535831946115561</v>
      </c>
      <c r="D28" s="42">
        <f>D27*60</f>
        <v>4.6792504789066305</v>
      </c>
      <c r="E28" s="42">
        <f t="shared" ref="E28" si="11">E27*60</f>
        <v>6.675580777643356</v>
      </c>
      <c r="F28" s="43">
        <f t="shared" ref="F28" si="12">F27*60</f>
        <v>7.3437779513058938</v>
      </c>
    </row>
    <row r="29" spans="2:6" x14ac:dyDescent="0.2">
      <c r="B29" s="34" t="s">
        <v>9</v>
      </c>
      <c r="C29" s="35">
        <v>0.12</v>
      </c>
      <c r="D29" s="36">
        <v>0.12</v>
      </c>
      <c r="E29" s="36">
        <v>0.12</v>
      </c>
      <c r="F29" s="37">
        <v>0.12</v>
      </c>
    </row>
    <row r="30" spans="2:6" x14ac:dyDescent="0.2">
      <c r="B30" s="34" t="s">
        <v>10</v>
      </c>
      <c r="C30" s="35">
        <f>C21*C29</f>
        <v>17.399999999999999</v>
      </c>
      <c r="D30" s="36">
        <f>D21*D29</f>
        <v>17.399999999999999</v>
      </c>
      <c r="E30" s="36">
        <f t="shared" ref="E30" si="13">E21*E29</f>
        <v>17.399999999999999</v>
      </c>
      <c r="F30" s="37">
        <f t="shared" ref="F30" si="14">F21*F29</f>
        <v>17.399999999999999</v>
      </c>
    </row>
    <row r="31" spans="2:6" x14ac:dyDescent="0.2">
      <c r="B31" s="44" t="s">
        <v>11</v>
      </c>
      <c r="C31" s="45">
        <f t="shared" ref="C31:F31" si="15">C30*60/C28</f>
        <v>411.69920648693636</v>
      </c>
      <c r="D31" s="46">
        <f t="shared" si="15"/>
        <v>223.11265547894854</v>
      </c>
      <c r="E31" s="46">
        <f t="shared" si="15"/>
        <v>156.39088714144174</v>
      </c>
      <c r="F31" s="47">
        <f t="shared" si="15"/>
        <v>142.16116104305041</v>
      </c>
    </row>
    <row r="32" spans="2:6" x14ac:dyDescent="0.2">
      <c r="B32" s="34" t="s">
        <v>12</v>
      </c>
      <c r="C32" s="40">
        <v>0.55000000000000004</v>
      </c>
      <c r="D32" s="38">
        <f>+C32</f>
        <v>0.55000000000000004</v>
      </c>
      <c r="E32" s="38">
        <f t="shared" ref="E32" si="16">+D32</f>
        <v>0.55000000000000004</v>
      </c>
      <c r="F32" s="39">
        <f t="shared" ref="F32" si="17">+E32</f>
        <v>0.55000000000000004</v>
      </c>
    </row>
    <row r="33" spans="2:6" ht="13.5" thickBot="1" x14ac:dyDescent="0.25">
      <c r="B33" s="48" t="s">
        <v>24</v>
      </c>
      <c r="C33" s="49">
        <f>C31*C22*C32/(3600*1000)</f>
        <v>0.15279498033910441</v>
      </c>
      <c r="D33" s="50">
        <f t="shared" ref="D33:F33" si="18">D31*D22*D32/(3600*1000)</f>
        <v>7.5480222354441642E-2</v>
      </c>
      <c r="E33" s="50">
        <f t="shared" si="18"/>
        <v>0.20108886602730838</v>
      </c>
      <c r="F33" s="51">
        <f t="shared" si="18"/>
        <v>0.252785499610577</v>
      </c>
    </row>
    <row r="35" spans="2:6" ht="13.5" thickBot="1" x14ac:dyDescent="0.25"/>
    <row r="36" spans="2:6" ht="13.5" thickBot="1" x14ac:dyDescent="0.25">
      <c r="B36" s="88" t="s">
        <v>23</v>
      </c>
      <c r="C36" s="82">
        <v>1</v>
      </c>
      <c r="D36" s="82">
        <v>2</v>
      </c>
      <c r="E36" s="82">
        <v>3</v>
      </c>
      <c r="F36" s="82">
        <v>4</v>
      </c>
    </row>
    <row r="37" spans="2:6" x14ac:dyDescent="0.2">
      <c r="B37" s="87" t="s">
        <v>0</v>
      </c>
      <c r="C37" s="79">
        <v>5</v>
      </c>
      <c r="D37" s="79">
        <v>5</v>
      </c>
      <c r="E37" s="79">
        <v>5</v>
      </c>
      <c r="F37" s="79">
        <v>5</v>
      </c>
    </row>
    <row r="38" spans="2:6" x14ac:dyDescent="0.2">
      <c r="B38" s="84" t="s">
        <v>1</v>
      </c>
      <c r="C38" s="36">
        <v>90</v>
      </c>
      <c r="D38" s="36">
        <v>90</v>
      </c>
      <c r="E38" s="36">
        <v>90</v>
      </c>
      <c r="F38" s="36">
        <v>90</v>
      </c>
    </row>
    <row r="39" spans="2:6" x14ac:dyDescent="0.2">
      <c r="B39" s="84" t="s">
        <v>2</v>
      </c>
      <c r="C39" s="53">
        <v>20884.349999999999</v>
      </c>
      <c r="D39" s="53">
        <v>27765.21</v>
      </c>
      <c r="E39" s="53">
        <v>2908.74</v>
      </c>
      <c r="F39" s="53">
        <v>3293.27</v>
      </c>
    </row>
    <row r="40" spans="2:6" x14ac:dyDescent="0.2">
      <c r="B40" s="84" t="s">
        <v>3</v>
      </c>
      <c r="C40" s="36">
        <v>176.63</v>
      </c>
      <c r="D40" s="36">
        <v>162.38999999999999</v>
      </c>
      <c r="E40" s="36">
        <v>98.75</v>
      </c>
      <c r="F40" s="36">
        <v>99.62</v>
      </c>
    </row>
    <row r="41" spans="2:6" x14ac:dyDescent="0.2">
      <c r="B41" s="84" t="s">
        <v>4</v>
      </c>
      <c r="C41" s="36">
        <v>113</v>
      </c>
      <c r="D41" s="36">
        <v>126</v>
      </c>
      <c r="E41" s="36">
        <v>112</v>
      </c>
      <c r="F41" s="36">
        <v>90</v>
      </c>
    </row>
    <row r="42" spans="2:6" x14ac:dyDescent="0.2">
      <c r="B42" s="84" t="s">
        <v>5</v>
      </c>
      <c r="C42" s="38">
        <v>65</v>
      </c>
      <c r="D42" s="38">
        <v>78</v>
      </c>
      <c r="E42" s="38">
        <v>87</v>
      </c>
      <c r="F42" s="38">
        <v>70</v>
      </c>
    </row>
    <row r="43" spans="2:6" x14ac:dyDescent="0.2">
      <c r="B43" s="84" t="s">
        <v>6</v>
      </c>
      <c r="C43" s="42">
        <f>(C41-C42)/C40</f>
        <v>0.27175451508803716</v>
      </c>
      <c r="D43" s="42">
        <f>(D41-D42)/D40</f>
        <v>0.29558470349159432</v>
      </c>
      <c r="E43" s="42">
        <f t="shared" ref="E43:F43" si="19">(E41-E42)/E40</f>
        <v>0.25316455696202533</v>
      </c>
      <c r="F43" s="42">
        <f t="shared" si="19"/>
        <v>0.20076289901626179</v>
      </c>
    </row>
    <row r="44" spans="2:6" x14ac:dyDescent="0.2">
      <c r="B44" s="84" t="s">
        <v>7</v>
      </c>
      <c r="C44" s="42">
        <f>0.3*((C40/1000)/(C43)^0.25)^0.76</f>
        <v>0.10289556710444848</v>
      </c>
      <c r="D44" s="42">
        <f>0.3*((D40/1000)/(D43)^0.25)^0.76</f>
        <v>9.4998497678067825E-2</v>
      </c>
      <c r="E44" s="42">
        <f t="shared" ref="E44:F44" si="20">0.3*((E40/1000)/(E43)^0.25)^0.76</f>
        <v>6.7038286031895017E-2</v>
      </c>
      <c r="F44" s="42">
        <f t="shared" si="20"/>
        <v>7.0526895316386423E-2</v>
      </c>
    </row>
    <row r="45" spans="2:6" x14ac:dyDescent="0.2">
      <c r="B45" s="84" t="s">
        <v>8</v>
      </c>
      <c r="C45" s="42">
        <f>C44*60</f>
        <v>6.1737340262669091</v>
      </c>
      <c r="D45" s="42">
        <f>D44*60</f>
        <v>5.6999098606840697</v>
      </c>
      <c r="E45" s="42">
        <f t="shared" ref="E45:F45" si="21">E44*60</f>
        <v>4.0222971619137011</v>
      </c>
      <c r="F45" s="42">
        <f t="shared" si="21"/>
        <v>4.2316137189831853</v>
      </c>
    </row>
    <row r="46" spans="2:6" x14ac:dyDescent="0.2">
      <c r="B46" s="84" t="s">
        <v>9</v>
      </c>
      <c r="C46" s="36">
        <v>0.12</v>
      </c>
      <c r="D46" s="36">
        <v>0.12</v>
      </c>
      <c r="E46" s="36">
        <v>0.12</v>
      </c>
      <c r="F46" s="36">
        <v>0.12</v>
      </c>
    </row>
    <row r="47" spans="2:6" x14ac:dyDescent="0.2">
      <c r="B47" s="84" t="s">
        <v>10</v>
      </c>
      <c r="C47" s="36">
        <f>C38*C46</f>
        <v>10.799999999999999</v>
      </c>
      <c r="D47" s="36">
        <f>D38*D46</f>
        <v>10.799999999999999</v>
      </c>
      <c r="E47" s="36">
        <f t="shared" ref="E47:F47" si="22">E38*E46</f>
        <v>10.799999999999999</v>
      </c>
      <c r="F47" s="36">
        <f t="shared" si="22"/>
        <v>10.799999999999999</v>
      </c>
    </row>
    <row r="48" spans="2:6" x14ac:dyDescent="0.2">
      <c r="B48" s="85" t="s">
        <v>11</v>
      </c>
      <c r="C48" s="46">
        <f t="shared" ref="C48:F48" si="23">C47*60/C45</f>
        <v>104.96078989522456</v>
      </c>
      <c r="D48" s="46">
        <f t="shared" si="23"/>
        <v>113.68600834719705</v>
      </c>
      <c r="E48" s="46">
        <f t="shared" si="23"/>
        <v>161.10197081801357</v>
      </c>
      <c r="F48" s="46">
        <f t="shared" si="23"/>
        <v>153.13307003733505</v>
      </c>
    </row>
    <row r="49" spans="2:6" x14ac:dyDescent="0.2">
      <c r="B49" s="84" t="s">
        <v>12</v>
      </c>
      <c r="C49" s="38">
        <v>0.5</v>
      </c>
      <c r="D49" s="38">
        <v>0.5</v>
      </c>
      <c r="E49" s="38">
        <v>0.5</v>
      </c>
      <c r="F49" s="38">
        <v>0.5</v>
      </c>
    </row>
    <row r="50" spans="2:6" ht="13.5" thickBot="1" x14ac:dyDescent="0.25">
      <c r="B50" s="86" t="s">
        <v>24</v>
      </c>
      <c r="C50" s="50">
        <f>C48*C39*C49/(3600*1000)</f>
        <v>0.30444970450671294</v>
      </c>
      <c r="D50" s="50">
        <f t="shared" ref="D50:F50" si="24">D48*D39*D49/(3600*1000)</f>
        <v>0.43840498553078872</v>
      </c>
      <c r="E50" s="50">
        <f t="shared" si="24"/>
        <v>6.5083853694053992E-2</v>
      </c>
      <c r="F50" s="50">
        <f t="shared" si="24"/>
        <v>7.004285355025755E-2</v>
      </c>
    </row>
    <row r="52" spans="2:6" ht="13.5" thickBot="1" x14ac:dyDescent="0.25"/>
    <row r="53" spans="2:6" ht="13.5" thickBot="1" x14ac:dyDescent="0.25">
      <c r="B53" s="88" t="s">
        <v>23</v>
      </c>
      <c r="C53" s="82">
        <v>1</v>
      </c>
      <c r="D53" s="82">
        <v>2</v>
      </c>
      <c r="E53" s="82">
        <v>3</v>
      </c>
      <c r="F53" s="82">
        <v>4</v>
      </c>
    </row>
    <row r="54" spans="2:6" x14ac:dyDescent="0.2">
      <c r="B54" s="87" t="s">
        <v>0</v>
      </c>
      <c r="C54" s="79">
        <v>2.33</v>
      </c>
      <c r="D54" s="79">
        <v>2.33</v>
      </c>
      <c r="E54" s="79">
        <v>2.33</v>
      </c>
      <c r="F54" s="79">
        <v>2.33</v>
      </c>
    </row>
    <row r="55" spans="2:6" x14ac:dyDescent="0.2">
      <c r="B55" s="84" t="s">
        <v>1</v>
      </c>
      <c r="C55" s="36">
        <v>70</v>
      </c>
      <c r="D55" s="36">
        <v>70</v>
      </c>
      <c r="E55" s="36">
        <v>70</v>
      </c>
      <c r="F55" s="36">
        <v>70</v>
      </c>
    </row>
    <row r="56" spans="2:6" x14ac:dyDescent="0.2">
      <c r="B56" s="84" t="s">
        <v>2</v>
      </c>
      <c r="C56" s="53">
        <v>20884.349999999999</v>
      </c>
      <c r="D56" s="53">
        <v>27765.21</v>
      </c>
      <c r="E56" s="53">
        <v>2908.74</v>
      </c>
      <c r="F56" s="53">
        <v>3293.27</v>
      </c>
    </row>
    <row r="57" spans="2:6" x14ac:dyDescent="0.2">
      <c r="B57" s="84" t="s">
        <v>3</v>
      </c>
      <c r="C57" s="36">
        <v>176.63</v>
      </c>
      <c r="D57" s="36">
        <v>162.38999999999999</v>
      </c>
      <c r="E57" s="36">
        <v>98.75</v>
      </c>
      <c r="F57" s="36">
        <v>99.62</v>
      </c>
    </row>
    <row r="58" spans="2:6" x14ac:dyDescent="0.2">
      <c r="B58" s="84" t="s">
        <v>4</v>
      </c>
      <c r="C58" s="36">
        <v>113</v>
      </c>
      <c r="D58" s="36">
        <v>126</v>
      </c>
      <c r="E58" s="36">
        <v>112</v>
      </c>
      <c r="F58" s="36">
        <v>90</v>
      </c>
    </row>
    <row r="59" spans="2:6" x14ac:dyDescent="0.2">
      <c r="B59" s="84" t="s">
        <v>5</v>
      </c>
      <c r="C59" s="38">
        <v>65</v>
      </c>
      <c r="D59" s="38">
        <v>78</v>
      </c>
      <c r="E59" s="38">
        <v>87</v>
      </c>
      <c r="F59" s="38">
        <v>70</v>
      </c>
    </row>
    <row r="60" spans="2:6" x14ac:dyDescent="0.2">
      <c r="B60" s="84" t="s">
        <v>6</v>
      </c>
      <c r="C60" s="42">
        <f>(C58-C59)/C57</f>
        <v>0.27175451508803716</v>
      </c>
      <c r="D60" s="42">
        <f>(D58-D59)/D57</f>
        <v>0.29558470349159432</v>
      </c>
      <c r="E60" s="42">
        <f t="shared" ref="E60:F60" si="25">(E58-E59)/E57</f>
        <v>0.25316455696202533</v>
      </c>
      <c r="F60" s="42">
        <f t="shared" si="25"/>
        <v>0.20076289901626179</v>
      </c>
    </row>
    <row r="61" spans="2:6" x14ac:dyDescent="0.2">
      <c r="B61" s="84" t="s">
        <v>7</v>
      </c>
      <c r="C61" s="42">
        <f>0.3*((C57/1000)/(C60)^0.25)^0.76</f>
        <v>0.10289556710444848</v>
      </c>
      <c r="D61" s="42">
        <f>0.3*((D57/1000)/(D60)^0.25)^0.76</f>
        <v>9.4998497678067825E-2</v>
      </c>
      <c r="E61" s="42">
        <f t="shared" ref="E61:F61" si="26">0.3*((E57/1000)/(E60)^0.25)^0.76</f>
        <v>6.7038286031895017E-2</v>
      </c>
      <c r="F61" s="42">
        <f t="shared" si="26"/>
        <v>7.0526895316386423E-2</v>
      </c>
    </row>
    <row r="62" spans="2:6" x14ac:dyDescent="0.2">
      <c r="B62" s="84" t="s">
        <v>8</v>
      </c>
      <c r="C62" s="42">
        <f>C61*60</f>
        <v>6.1737340262669091</v>
      </c>
      <c r="D62" s="42">
        <f>D61*60</f>
        <v>5.6999098606840697</v>
      </c>
      <c r="E62" s="42">
        <f t="shared" ref="E62:F62" si="27">E61*60</f>
        <v>4.0222971619137011</v>
      </c>
      <c r="F62" s="42">
        <f t="shared" si="27"/>
        <v>4.2316137189831853</v>
      </c>
    </row>
    <row r="63" spans="2:6" x14ac:dyDescent="0.2">
      <c r="B63" s="84" t="s">
        <v>9</v>
      </c>
      <c r="C63" s="36">
        <v>0.12</v>
      </c>
      <c r="D63" s="36">
        <v>0.12</v>
      </c>
      <c r="E63" s="36">
        <v>0.12</v>
      </c>
      <c r="F63" s="36">
        <v>0.12</v>
      </c>
    </row>
    <row r="64" spans="2:6" x14ac:dyDescent="0.2">
      <c r="B64" s="84" t="s">
        <v>10</v>
      </c>
      <c r="C64" s="36">
        <f>C55*C63</f>
        <v>8.4</v>
      </c>
      <c r="D64" s="36">
        <f>D55*D63</f>
        <v>8.4</v>
      </c>
      <c r="E64" s="36">
        <f t="shared" ref="E64:F64" si="28">E55*E63</f>
        <v>8.4</v>
      </c>
      <c r="F64" s="36">
        <f t="shared" si="28"/>
        <v>8.4</v>
      </c>
    </row>
    <row r="65" spans="2:6" x14ac:dyDescent="0.2">
      <c r="B65" s="85" t="s">
        <v>11</v>
      </c>
      <c r="C65" s="46">
        <f t="shared" ref="C65:F65" si="29">C64*60/C62</f>
        <v>81.636169918508017</v>
      </c>
      <c r="D65" s="46">
        <f t="shared" si="29"/>
        <v>88.422450936708827</v>
      </c>
      <c r="E65" s="46">
        <f t="shared" si="29"/>
        <v>125.30153285845502</v>
      </c>
      <c r="F65" s="46">
        <f t="shared" si="29"/>
        <v>119.10349891792727</v>
      </c>
    </row>
    <row r="66" spans="2:6" x14ac:dyDescent="0.2">
      <c r="B66" s="84" t="s">
        <v>12</v>
      </c>
      <c r="C66" s="38">
        <v>0.5</v>
      </c>
      <c r="D66" s="38">
        <v>0.5</v>
      </c>
      <c r="E66" s="38">
        <v>0.5</v>
      </c>
      <c r="F66" s="38">
        <v>0.5</v>
      </c>
    </row>
    <row r="67" spans="2:6" ht="13.5" thickBot="1" x14ac:dyDescent="0.25">
      <c r="B67" s="86" t="s">
        <v>24</v>
      </c>
      <c r="C67" s="50">
        <f>C65*C56*C66/(3600*1000)</f>
        <v>0.23679421461633232</v>
      </c>
      <c r="D67" s="50">
        <f t="shared" ref="D67:F67" si="30">D65*D56*D66/(3600*1000)</f>
        <v>0.3409816554128357</v>
      </c>
      <c r="E67" s="50">
        <f t="shared" si="30"/>
        <v>5.0620775095375339E-2</v>
      </c>
      <c r="F67" s="50">
        <f t="shared" si="30"/>
        <v>5.4477774983533657E-2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41"/>
  <sheetViews>
    <sheetView tabSelected="1" topLeftCell="B1" zoomScaleNormal="100" workbookViewId="0">
      <selection activeCell="M30" sqref="M30"/>
    </sheetView>
  </sheetViews>
  <sheetFormatPr baseColWidth="10" defaultColWidth="13" defaultRowHeight="12.75" x14ac:dyDescent="0.25"/>
  <cols>
    <col min="1" max="1" width="13" style="54"/>
    <col min="2" max="2" width="13.85546875" style="54" customWidth="1"/>
    <col min="3" max="3" width="14.42578125" style="54" bestFit="1" customWidth="1"/>
    <col min="4" max="4" width="11.42578125" style="54" bestFit="1" customWidth="1"/>
    <col min="5" max="5" width="11" style="54" bestFit="1" customWidth="1"/>
    <col min="6" max="6" width="9.140625" style="54" bestFit="1" customWidth="1"/>
    <col min="7" max="7" width="10.42578125" style="54" bestFit="1" customWidth="1"/>
    <col min="8" max="8" width="9.85546875" style="54" bestFit="1" customWidth="1"/>
    <col min="9" max="9" width="11.85546875" style="54" bestFit="1" customWidth="1"/>
    <col min="10" max="10" width="13" style="54"/>
    <col min="11" max="11" width="9" style="54" bestFit="1" customWidth="1"/>
    <col min="12" max="14" width="13" style="54"/>
    <col min="15" max="15" width="8.7109375" style="54" bestFit="1" customWidth="1"/>
    <col min="16" max="16" width="8.85546875" style="54" bestFit="1" customWidth="1"/>
    <col min="17" max="16384" width="13" style="54"/>
  </cols>
  <sheetData>
    <row r="2" spans="2:16" ht="13.5" thickBot="1" x14ac:dyDescent="0.3"/>
    <row r="3" spans="2:16" ht="34.5" customHeight="1" thickBot="1" x14ac:dyDescent="0.3">
      <c r="B3" s="55" t="s">
        <v>14</v>
      </c>
      <c r="C3" s="57" t="s">
        <v>36</v>
      </c>
      <c r="D3" s="57" t="s">
        <v>65</v>
      </c>
      <c r="E3" s="57" t="s">
        <v>3</v>
      </c>
      <c r="F3" s="56" t="s">
        <v>6</v>
      </c>
      <c r="G3" s="56" t="s">
        <v>15</v>
      </c>
      <c r="H3" s="57" t="s">
        <v>16</v>
      </c>
      <c r="I3" s="57" t="s">
        <v>38</v>
      </c>
      <c r="J3" s="57" t="s">
        <v>37</v>
      </c>
      <c r="K3" s="57" t="s">
        <v>40</v>
      </c>
      <c r="L3" s="57" t="s">
        <v>43</v>
      </c>
      <c r="M3" s="57" t="s">
        <v>44</v>
      </c>
      <c r="N3" s="57" t="s">
        <v>17</v>
      </c>
      <c r="O3" s="57" t="s">
        <v>42</v>
      </c>
      <c r="P3" s="58" t="s">
        <v>18</v>
      </c>
    </row>
    <row r="4" spans="2:16" ht="15" customHeight="1" thickBot="1" x14ac:dyDescent="0.3">
      <c r="B4" s="59" t="s">
        <v>20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1"/>
      <c r="O4" s="62"/>
      <c r="P4" s="63"/>
    </row>
    <row r="5" spans="2:16" x14ac:dyDescent="0.25">
      <c r="B5" s="106" t="s">
        <v>39</v>
      </c>
      <c r="C5" s="64" t="s">
        <v>70</v>
      </c>
      <c r="D5" s="66">
        <f>+Intensidades!D16*(2/3)</f>
        <v>9.716994142180993E-2</v>
      </c>
      <c r="E5" s="67">
        <v>16</v>
      </c>
      <c r="F5" s="68">
        <v>0.03</v>
      </c>
      <c r="G5" s="70" t="s">
        <v>66</v>
      </c>
      <c r="H5" s="65">
        <v>1.2999999999999999E-2</v>
      </c>
      <c r="I5" s="65" t="s">
        <v>45</v>
      </c>
      <c r="J5" s="65">
        <v>0.7</v>
      </c>
      <c r="K5" s="65">
        <v>0.4</v>
      </c>
      <c r="L5" s="65">
        <f t="shared" ref="L5:L18" si="0">J5*K5+3*K5*K5/2</f>
        <v>0.52</v>
      </c>
      <c r="M5" s="66">
        <f t="shared" ref="M5:M18" si="1">(L5)/(2*SQRT(13/4)*K5+J5)</f>
        <v>0.24273878320535203</v>
      </c>
      <c r="N5" s="67">
        <f t="shared" ref="N5" si="2">(M5^(2/3)*F5^0.5)/H5</f>
        <v>5.184537921995676</v>
      </c>
      <c r="O5" s="67">
        <f t="shared" ref="O5" si="3">N5*L5</f>
        <v>2.6959597194377518</v>
      </c>
      <c r="P5" s="69">
        <f t="shared" ref="P5" si="4">D5/O5</f>
        <v>3.6042801649156291E-2</v>
      </c>
    </row>
    <row r="6" spans="2:16" x14ac:dyDescent="0.25">
      <c r="B6" s="106" t="s">
        <v>21</v>
      </c>
      <c r="C6" s="64" t="s">
        <v>48</v>
      </c>
      <c r="D6" s="66">
        <f>+Intensidades!D16</f>
        <v>0.14575491213271491</v>
      </c>
      <c r="E6" s="67">
        <v>39</v>
      </c>
      <c r="F6" s="68">
        <v>0.01</v>
      </c>
      <c r="G6" s="70" t="s">
        <v>66</v>
      </c>
      <c r="H6" s="65">
        <v>1.2999999999999999E-2</v>
      </c>
      <c r="I6" s="65" t="s">
        <v>45</v>
      </c>
      <c r="J6" s="65">
        <v>0.7</v>
      </c>
      <c r="K6" s="65">
        <v>0.4</v>
      </c>
      <c r="L6" s="65">
        <f t="shared" si="0"/>
        <v>0.52</v>
      </c>
      <c r="M6" s="66">
        <f t="shared" ref="M6:M13" si="5">(L6)/(2*SQRT(13/4)*K6+J6)</f>
        <v>0.24273878320535203</v>
      </c>
      <c r="N6" s="67">
        <f t="shared" ref="N6:N13" si="6">(M6^(2/3)*F6^0.5)/H6</f>
        <v>2.993294364888027</v>
      </c>
      <c r="O6" s="67">
        <f t="shared" ref="O6:O13" si="7">N6*L6</f>
        <v>1.5565130697417742</v>
      </c>
      <c r="P6" s="69">
        <f t="shared" ref="P6:P13" si="8">D6/O6</f>
        <v>9.3641945555199016E-2</v>
      </c>
    </row>
    <row r="7" spans="2:16" ht="25.5" x14ac:dyDescent="0.25">
      <c r="B7" s="106" t="s">
        <v>25</v>
      </c>
      <c r="C7" s="64" t="s">
        <v>71</v>
      </c>
      <c r="D7" s="66">
        <f>+Intensidades!D16+Intensidades!F16*(1/5)</f>
        <v>0.24338241543059294</v>
      </c>
      <c r="E7" s="67">
        <v>32</v>
      </c>
      <c r="F7" s="68">
        <v>0.16</v>
      </c>
      <c r="G7" s="70" t="s">
        <v>49</v>
      </c>
      <c r="H7" s="65">
        <v>4.4999999999999998E-2</v>
      </c>
      <c r="I7" s="65" t="s">
        <v>45</v>
      </c>
      <c r="J7" s="65">
        <v>0.7</v>
      </c>
      <c r="K7" s="65">
        <v>0.4</v>
      </c>
      <c r="L7" s="65">
        <f t="shared" si="0"/>
        <v>0.52</v>
      </c>
      <c r="M7" s="66">
        <f t="shared" si="5"/>
        <v>0.24273878320535203</v>
      </c>
      <c r="N7" s="67">
        <f t="shared" si="6"/>
        <v>3.4589179327594977</v>
      </c>
      <c r="O7" s="67">
        <f t="shared" si="7"/>
        <v>1.7986373250349388</v>
      </c>
      <c r="P7" s="69">
        <f t="shared" si="8"/>
        <v>0.13531489202575356</v>
      </c>
    </row>
    <row r="8" spans="2:16" ht="25.5" x14ac:dyDescent="0.25">
      <c r="B8" s="106" t="s">
        <v>26</v>
      </c>
      <c r="C8" s="64" t="s">
        <v>72</v>
      </c>
      <c r="D8" s="66">
        <f>+Intensidades!D16+Intensidades!F16*(1/4)</f>
        <v>0.26778929125506246</v>
      </c>
      <c r="E8" s="67">
        <v>21</v>
      </c>
      <c r="F8" s="68">
        <v>0.24</v>
      </c>
      <c r="G8" s="70" t="s">
        <v>49</v>
      </c>
      <c r="H8" s="65">
        <v>4.4999999999999998E-2</v>
      </c>
      <c r="I8" s="65" t="s">
        <v>45</v>
      </c>
      <c r="J8" s="65">
        <v>0.7</v>
      </c>
      <c r="K8" s="65">
        <v>0.4</v>
      </c>
      <c r="L8" s="65">
        <f t="shared" si="0"/>
        <v>0.52</v>
      </c>
      <c r="M8" s="66">
        <f t="shared" si="5"/>
        <v>0.24273878320535203</v>
      </c>
      <c r="N8" s="67">
        <f t="shared" si="6"/>
        <v>4.2362919987115921</v>
      </c>
      <c r="O8" s="67">
        <f t="shared" si="7"/>
        <v>2.2028718393300282</v>
      </c>
      <c r="P8" s="69">
        <f t="shared" si="8"/>
        <v>0.12156371808561806</v>
      </c>
    </row>
    <row r="9" spans="2:16" ht="25.5" x14ac:dyDescent="0.25">
      <c r="B9" s="106" t="s">
        <v>27</v>
      </c>
      <c r="C9" s="64" t="s">
        <v>73</v>
      </c>
      <c r="D9" s="66">
        <f>+Intensidades!D16+Intensidades!F16*(1/3)</f>
        <v>0.30846741762917829</v>
      </c>
      <c r="E9" s="67">
        <v>32</v>
      </c>
      <c r="F9" s="68">
        <v>0.16</v>
      </c>
      <c r="G9" s="70" t="s">
        <v>49</v>
      </c>
      <c r="H9" s="65">
        <v>4.4999999999999998E-2</v>
      </c>
      <c r="I9" s="65" t="s">
        <v>45</v>
      </c>
      <c r="J9" s="65">
        <v>0.7</v>
      </c>
      <c r="K9" s="65">
        <v>0.4</v>
      </c>
      <c r="L9" s="65">
        <f t="shared" ref="L9:L13" si="9">J9*K9+3*K9*K9/2</f>
        <v>0.52</v>
      </c>
      <c r="M9" s="66">
        <f t="shared" si="5"/>
        <v>0.24273878320535203</v>
      </c>
      <c r="N9" s="67">
        <f t="shared" si="6"/>
        <v>3.4589179327594977</v>
      </c>
      <c r="O9" s="67">
        <f t="shared" si="7"/>
        <v>1.7986373250349388</v>
      </c>
      <c r="P9" s="69">
        <f t="shared" si="8"/>
        <v>0.17150062068415392</v>
      </c>
    </row>
    <row r="10" spans="2:16" ht="25.5" x14ac:dyDescent="0.25">
      <c r="B10" s="106" t="s">
        <v>28</v>
      </c>
      <c r="C10" s="64" t="s">
        <v>74</v>
      </c>
      <c r="D10" s="90">
        <f>+Intensidades!D16+Intensidades!F16*(1/2)</f>
        <v>0.38982367037740995</v>
      </c>
      <c r="E10" s="91">
        <v>19</v>
      </c>
      <c r="F10" s="100">
        <v>0.26</v>
      </c>
      <c r="G10" s="70" t="s">
        <v>49</v>
      </c>
      <c r="H10" s="65">
        <v>4.4999999999999998E-2</v>
      </c>
      <c r="I10" s="65" t="s">
        <v>45</v>
      </c>
      <c r="J10" s="65">
        <v>0.7</v>
      </c>
      <c r="K10" s="65">
        <v>0.4</v>
      </c>
      <c r="L10" s="65">
        <f t="shared" si="9"/>
        <v>0.52</v>
      </c>
      <c r="M10" s="66">
        <f t="shared" si="5"/>
        <v>0.24273878320535203</v>
      </c>
      <c r="N10" s="67">
        <f t="shared" si="6"/>
        <v>4.4092725087641744</v>
      </c>
      <c r="O10" s="67">
        <f t="shared" si="7"/>
        <v>2.2928217045573707</v>
      </c>
      <c r="P10" s="69">
        <f t="shared" si="8"/>
        <v>0.17001918186772635</v>
      </c>
    </row>
    <row r="11" spans="2:16" x14ac:dyDescent="0.25">
      <c r="B11" s="106" t="s">
        <v>52</v>
      </c>
      <c r="C11" s="64" t="s">
        <v>74</v>
      </c>
      <c r="D11" s="90">
        <f>+Intensidades!D16+Intensidades!F16*(1/2)</f>
        <v>0.38982367037740995</v>
      </c>
      <c r="E11" s="91">
        <v>44</v>
      </c>
      <c r="F11" s="100">
        <v>0.06</v>
      </c>
      <c r="G11" s="70" t="s">
        <v>66</v>
      </c>
      <c r="H11" s="65">
        <v>1.2999999999999999E-2</v>
      </c>
      <c r="I11" s="65" t="s">
        <v>45</v>
      </c>
      <c r="J11" s="65">
        <v>0.7</v>
      </c>
      <c r="K11" s="65">
        <v>0.4</v>
      </c>
      <c r="L11" s="65">
        <f t="shared" si="9"/>
        <v>0.52</v>
      </c>
      <c r="M11" s="66">
        <f t="shared" si="5"/>
        <v>0.24273878320535203</v>
      </c>
      <c r="N11" s="67">
        <f t="shared" si="6"/>
        <v>7.3320438439239091</v>
      </c>
      <c r="O11" s="67">
        <f t="shared" si="7"/>
        <v>3.8126627988404329</v>
      </c>
      <c r="P11" s="69">
        <f t="shared" si="8"/>
        <v>0.10224446559920516</v>
      </c>
    </row>
    <row r="12" spans="2:16" x14ac:dyDescent="0.25">
      <c r="B12" s="106" t="s">
        <v>53</v>
      </c>
      <c r="C12" s="64" t="s">
        <v>75</v>
      </c>
      <c r="D12" s="90">
        <f>+Intensidades!D16+Intensidades!F16*(3/4)</f>
        <v>0.51185804949975755</v>
      </c>
      <c r="E12" s="91">
        <v>15</v>
      </c>
      <c r="F12" s="100">
        <v>0.03</v>
      </c>
      <c r="G12" s="70" t="s">
        <v>66</v>
      </c>
      <c r="H12" s="65">
        <v>1.2999999999999999E-2</v>
      </c>
      <c r="I12" s="65" t="s">
        <v>45</v>
      </c>
      <c r="J12" s="65">
        <v>0.7</v>
      </c>
      <c r="K12" s="65">
        <v>0.4</v>
      </c>
      <c r="L12" s="65">
        <f t="shared" si="9"/>
        <v>0.52</v>
      </c>
      <c r="M12" s="66">
        <f t="shared" si="5"/>
        <v>0.24273878320535203</v>
      </c>
      <c r="N12" s="67">
        <f t="shared" si="6"/>
        <v>5.184537921995676</v>
      </c>
      <c r="O12" s="67">
        <f t="shared" si="7"/>
        <v>2.6959597194377518</v>
      </c>
      <c r="P12" s="69">
        <f t="shared" si="8"/>
        <v>0.18986116365511077</v>
      </c>
    </row>
    <row r="13" spans="2:16" ht="13.5" thickBot="1" x14ac:dyDescent="0.3">
      <c r="B13" s="106" t="s">
        <v>67</v>
      </c>
      <c r="C13" s="64" t="s">
        <v>82</v>
      </c>
      <c r="D13" s="90">
        <f>+Intensidades!D16+Intensidades!F16*(5/6)</f>
        <v>0.55253617587387338</v>
      </c>
      <c r="E13" s="91">
        <v>35</v>
      </c>
      <c r="F13" s="100">
        <v>0.04</v>
      </c>
      <c r="G13" s="70" t="s">
        <v>66</v>
      </c>
      <c r="H13" s="65">
        <v>1.2999999999999999E-2</v>
      </c>
      <c r="I13" s="65" t="s">
        <v>45</v>
      </c>
      <c r="J13" s="65">
        <v>0.7</v>
      </c>
      <c r="K13" s="65">
        <v>0.4</v>
      </c>
      <c r="L13" s="65">
        <f t="shared" si="9"/>
        <v>0.52</v>
      </c>
      <c r="M13" s="66">
        <f t="shared" si="5"/>
        <v>0.24273878320535203</v>
      </c>
      <c r="N13" s="67">
        <f t="shared" si="6"/>
        <v>5.9865887297760541</v>
      </c>
      <c r="O13" s="67">
        <f t="shared" si="7"/>
        <v>3.1130261394835483</v>
      </c>
      <c r="P13" s="69">
        <f t="shared" si="8"/>
        <v>0.17749165959960081</v>
      </c>
    </row>
    <row r="14" spans="2:16" ht="15" customHeight="1" thickBot="1" x14ac:dyDescent="0.3">
      <c r="B14" s="59" t="s">
        <v>13</v>
      </c>
      <c r="C14" s="89"/>
      <c r="D14" s="90"/>
      <c r="E14" s="89"/>
      <c r="F14" s="89"/>
      <c r="G14" s="89"/>
      <c r="H14" s="89"/>
      <c r="I14" s="89"/>
      <c r="J14" s="89"/>
      <c r="K14" s="89"/>
      <c r="L14" s="89"/>
      <c r="M14" s="90"/>
      <c r="N14" s="91"/>
      <c r="O14" s="91"/>
      <c r="P14" s="92"/>
    </row>
    <row r="15" spans="2:16" x14ac:dyDescent="0.25">
      <c r="B15" s="106" t="s">
        <v>29</v>
      </c>
      <c r="C15" s="64" t="s">
        <v>68</v>
      </c>
      <c r="D15" s="66">
        <f>+Intensidades!C16*(0.166666666666667)</f>
        <v>4.9175395971206022E-2</v>
      </c>
      <c r="E15" s="67">
        <v>25</v>
      </c>
      <c r="F15" s="68">
        <v>0.04</v>
      </c>
      <c r="G15" s="65" t="s">
        <v>46</v>
      </c>
      <c r="H15" s="65">
        <v>1.2999999999999999E-2</v>
      </c>
      <c r="I15" s="65" t="s">
        <v>45</v>
      </c>
      <c r="J15" s="65">
        <v>0.7</v>
      </c>
      <c r="K15" s="65">
        <v>0.4</v>
      </c>
      <c r="L15" s="65">
        <f t="shared" si="0"/>
        <v>0.52</v>
      </c>
      <c r="M15" s="66">
        <f t="shared" si="1"/>
        <v>0.24273878320535203</v>
      </c>
      <c r="N15" s="67">
        <f t="shared" ref="N15:N18" si="10">(M15^(2/3)*F15^0.5)/H15</f>
        <v>5.9865887297760541</v>
      </c>
      <c r="O15" s="67">
        <f t="shared" ref="O15:O18" si="11">N15*L15</f>
        <v>3.1130261394835483</v>
      </c>
      <c r="P15" s="69">
        <f t="shared" ref="P15:P18" si="12">D15/O15</f>
        <v>1.5796653727862441E-2</v>
      </c>
    </row>
    <row r="16" spans="2:16" x14ac:dyDescent="0.25">
      <c r="B16" s="106" t="s">
        <v>30</v>
      </c>
      <c r="C16" s="64" t="s">
        <v>58</v>
      </c>
      <c r="D16" s="66">
        <f>+Intensidades!C16*(1/3)</f>
        <v>9.8350791942412044E-2</v>
      </c>
      <c r="E16" s="67">
        <v>29</v>
      </c>
      <c r="F16" s="68">
        <v>0.02</v>
      </c>
      <c r="G16" s="65" t="s">
        <v>46</v>
      </c>
      <c r="H16" s="65">
        <v>1.2999999999999999E-2</v>
      </c>
      <c r="I16" s="65" t="s">
        <v>45</v>
      </c>
      <c r="J16" s="65">
        <v>0.7</v>
      </c>
      <c r="K16" s="65">
        <v>0.4</v>
      </c>
      <c r="L16" s="65">
        <f t="shared" si="0"/>
        <v>0.52</v>
      </c>
      <c r="M16" s="66">
        <f t="shared" si="1"/>
        <v>0.24273878320535203</v>
      </c>
      <c r="N16" s="67">
        <f t="shared" si="10"/>
        <v>4.233157486999608</v>
      </c>
      <c r="O16" s="67">
        <f t="shared" si="11"/>
        <v>2.2012418932397964</v>
      </c>
      <c r="P16" s="69">
        <f t="shared" si="12"/>
        <v>4.4679683884109152E-2</v>
      </c>
    </row>
    <row r="17" spans="2:16" ht="25.5" x14ac:dyDescent="0.25">
      <c r="B17" s="106" t="s">
        <v>22</v>
      </c>
      <c r="C17" s="64" t="s">
        <v>59</v>
      </c>
      <c r="D17" s="66">
        <f>+Intensidades!C16*(2/3)</f>
        <v>0.19670158388482409</v>
      </c>
      <c r="E17" s="67">
        <v>5</v>
      </c>
      <c r="F17" s="68">
        <v>0.17</v>
      </c>
      <c r="G17" s="70" t="s">
        <v>49</v>
      </c>
      <c r="H17" s="65">
        <v>4.4999999999999998E-2</v>
      </c>
      <c r="I17" s="65" t="s">
        <v>45</v>
      </c>
      <c r="J17" s="65">
        <v>0.7</v>
      </c>
      <c r="K17" s="65">
        <v>0.4</v>
      </c>
      <c r="L17" s="65">
        <f t="shared" si="0"/>
        <v>0.52</v>
      </c>
      <c r="M17" s="66">
        <f t="shared" si="1"/>
        <v>0.24273878320535203</v>
      </c>
      <c r="N17" s="67">
        <f t="shared" si="10"/>
        <v>3.5653709967776241</v>
      </c>
      <c r="O17" s="67">
        <f t="shared" si="11"/>
        <v>1.8539929183243646</v>
      </c>
      <c r="P17" s="69">
        <f t="shared" si="12"/>
        <v>0.10609618944100532</v>
      </c>
    </row>
    <row r="18" spans="2:16" ht="25.5" x14ac:dyDescent="0.25">
      <c r="B18" s="106" t="s">
        <v>31</v>
      </c>
      <c r="C18" s="64" t="s">
        <v>47</v>
      </c>
      <c r="D18" s="66">
        <f>+Intensidades!C16</f>
        <v>0.29505237582723615</v>
      </c>
      <c r="E18" s="67">
        <v>20</v>
      </c>
      <c r="F18" s="68">
        <v>0.17</v>
      </c>
      <c r="G18" s="70" t="s">
        <v>49</v>
      </c>
      <c r="H18" s="65">
        <v>4.4999999999999998E-2</v>
      </c>
      <c r="I18" s="65" t="s">
        <v>45</v>
      </c>
      <c r="J18" s="65">
        <v>0.7</v>
      </c>
      <c r="K18" s="65">
        <v>0.4</v>
      </c>
      <c r="L18" s="65">
        <f t="shared" si="0"/>
        <v>0.52</v>
      </c>
      <c r="M18" s="66">
        <f t="shared" si="1"/>
        <v>0.24273878320535203</v>
      </c>
      <c r="N18" s="67">
        <f t="shared" si="10"/>
        <v>3.5653709967776241</v>
      </c>
      <c r="O18" s="67">
        <f t="shared" si="11"/>
        <v>1.8539929183243646</v>
      </c>
      <c r="P18" s="69">
        <f t="shared" si="12"/>
        <v>0.15914428416150797</v>
      </c>
    </row>
    <row r="19" spans="2:16" ht="25.5" x14ac:dyDescent="0.25">
      <c r="B19" s="106" t="s">
        <v>32</v>
      </c>
      <c r="C19" s="64" t="s">
        <v>78</v>
      </c>
      <c r="D19" s="66">
        <f>+Intensidades!C16+Intensidades!E16*(0.166666666666667)</f>
        <v>0.36845192302416618</v>
      </c>
      <c r="E19" s="67">
        <v>32</v>
      </c>
      <c r="F19" s="68">
        <v>0.31</v>
      </c>
      <c r="G19" s="70" t="s">
        <v>49</v>
      </c>
      <c r="H19" s="65">
        <v>4.4999999999999998E-2</v>
      </c>
      <c r="I19" s="65" t="s">
        <v>45</v>
      </c>
      <c r="J19" s="65">
        <v>0.7</v>
      </c>
      <c r="K19" s="65">
        <v>0.4</v>
      </c>
      <c r="L19" s="65">
        <f t="shared" ref="L19:L23" si="13">J19*K19+3*K19*K19/2</f>
        <v>0.52</v>
      </c>
      <c r="M19" s="66">
        <f t="shared" ref="M19" si="14">(L19)/(2*SQRT(13/4)*K19+J19)</f>
        <v>0.24273878320535203</v>
      </c>
      <c r="N19" s="67">
        <f t="shared" ref="N19" si="15">(M19^(2/3)*F19^0.5)/H19</f>
        <v>4.8146099999930057</v>
      </c>
      <c r="O19" s="67">
        <f t="shared" ref="O19" si="16">N19*L19</f>
        <v>2.5035971999963631</v>
      </c>
      <c r="P19" s="69">
        <f t="shared" ref="P19" si="17">D19/O19</f>
        <v>0.14716901066381663</v>
      </c>
    </row>
    <row r="20" spans="2:16" x14ac:dyDescent="0.25">
      <c r="B20" s="106" t="s">
        <v>33</v>
      </c>
      <c r="C20" s="64" t="s">
        <v>79</v>
      </c>
      <c r="D20" s="90">
        <f>+Intensidades!C16+Intensidades!E16*(1/3)</f>
        <v>0.44185147022109594</v>
      </c>
      <c r="E20" s="91">
        <v>29</v>
      </c>
      <c r="F20" s="100">
        <v>0.02</v>
      </c>
      <c r="G20" s="65" t="s">
        <v>46</v>
      </c>
      <c r="H20" s="65">
        <v>1.2999999999999999E-2</v>
      </c>
      <c r="I20" s="65" t="s">
        <v>45</v>
      </c>
      <c r="J20" s="65">
        <v>0.7</v>
      </c>
      <c r="K20" s="65">
        <v>0.4</v>
      </c>
      <c r="L20" s="65">
        <f t="shared" si="13"/>
        <v>0.52</v>
      </c>
      <c r="M20" s="66">
        <f t="shared" ref="M20:M23" si="18">(L20)/(2*SQRT(13/4)*K20+J20)</f>
        <v>0.24273878320535203</v>
      </c>
      <c r="N20" s="67">
        <f t="shared" ref="N20:N23" si="19">(M20^(2/3)*F20^0.5)/H20</f>
        <v>4.233157486999608</v>
      </c>
      <c r="O20" s="67">
        <f t="shared" ref="O20:O23" si="20">N20*L20</f>
        <v>2.2012418932397964</v>
      </c>
      <c r="P20" s="69">
        <f t="shared" ref="P20:P23" si="21">D20/O20</f>
        <v>0.20072826688337156</v>
      </c>
    </row>
    <row r="21" spans="2:16" x14ac:dyDescent="0.25">
      <c r="B21" s="106" t="s">
        <v>34</v>
      </c>
      <c r="C21" s="64" t="s">
        <v>80</v>
      </c>
      <c r="D21" s="90">
        <f>+Intensidades!C16+Intensidades!E16*(3/4)</f>
        <v>0.62535033821342068</v>
      </c>
      <c r="E21" s="91">
        <v>33</v>
      </c>
      <c r="F21" s="100">
        <v>0.02</v>
      </c>
      <c r="G21" s="65" t="s">
        <v>46</v>
      </c>
      <c r="H21" s="65">
        <v>1.2999999999999999E-2</v>
      </c>
      <c r="I21" s="65" t="s">
        <v>45</v>
      </c>
      <c r="J21" s="65">
        <v>0.7</v>
      </c>
      <c r="K21" s="65">
        <v>0.4</v>
      </c>
      <c r="L21" s="65">
        <f t="shared" si="13"/>
        <v>0.52</v>
      </c>
      <c r="M21" s="66">
        <f t="shared" si="18"/>
        <v>0.24273878320535203</v>
      </c>
      <c r="N21" s="67">
        <f t="shared" si="19"/>
        <v>4.233157486999608</v>
      </c>
      <c r="O21" s="67">
        <f t="shared" si="20"/>
        <v>2.2012418932397964</v>
      </c>
      <c r="P21" s="69">
        <f t="shared" si="21"/>
        <v>0.28408978592217671</v>
      </c>
    </row>
    <row r="22" spans="2:16" x14ac:dyDescent="0.25">
      <c r="B22" s="106" t="s">
        <v>35</v>
      </c>
      <c r="C22" s="64" t="s">
        <v>69</v>
      </c>
      <c r="D22" s="90">
        <f>+Intensidades!C16+Intensidades!E16*(5/6)</f>
        <v>0.66205011181188578</v>
      </c>
      <c r="E22" s="91">
        <v>18</v>
      </c>
      <c r="F22" s="100">
        <v>0.06</v>
      </c>
      <c r="G22" s="65" t="s">
        <v>46</v>
      </c>
      <c r="H22" s="65">
        <v>1.2999999999999999E-2</v>
      </c>
      <c r="I22" s="65" t="s">
        <v>45</v>
      </c>
      <c r="J22" s="65">
        <v>0.7</v>
      </c>
      <c r="K22" s="65">
        <v>0.4</v>
      </c>
      <c r="L22" s="65">
        <f t="shared" si="13"/>
        <v>0.52</v>
      </c>
      <c r="M22" s="66">
        <f t="shared" si="18"/>
        <v>0.24273878320535203</v>
      </c>
      <c r="N22" s="67">
        <f t="shared" si="19"/>
        <v>7.3320438439239091</v>
      </c>
      <c r="O22" s="67">
        <f t="shared" si="20"/>
        <v>3.8126627988404329</v>
      </c>
      <c r="P22" s="69">
        <f t="shared" si="21"/>
        <v>0.17364507346761399</v>
      </c>
    </row>
    <row r="23" spans="2:16" x14ac:dyDescent="0.25">
      <c r="B23" s="106" t="s">
        <v>54</v>
      </c>
      <c r="C23" s="64" t="s">
        <v>81</v>
      </c>
      <c r="D23" s="90">
        <f>+Intensidades!C16+Intensidades!E16+Intensidades!F16*(0.166666666666667)</f>
        <v>0.81680591175704742</v>
      </c>
      <c r="E23" s="91">
        <v>20</v>
      </c>
      <c r="F23" s="100">
        <v>0.06</v>
      </c>
      <c r="G23" s="65" t="s">
        <v>46</v>
      </c>
      <c r="H23" s="65">
        <v>1.2999999999999999E-2</v>
      </c>
      <c r="I23" s="65" t="s">
        <v>45</v>
      </c>
      <c r="J23" s="65">
        <v>0.7</v>
      </c>
      <c r="K23" s="65">
        <v>0.4</v>
      </c>
      <c r="L23" s="65">
        <f t="shared" si="13"/>
        <v>0.52</v>
      </c>
      <c r="M23" s="66">
        <f t="shared" si="18"/>
        <v>0.24273878320535203</v>
      </c>
      <c r="N23" s="67">
        <f t="shared" si="19"/>
        <v>7.3320438439239091</v>
      </c>
      <c r="O23" s="67">
        <f t="shared" si="20"/>
        <v>3.8126627988404329</v>
      </c>
      <c r="P23" s="69">
        <f t="shared" si="21"/>
        <v>0.21423502545398646</v>
      </c>
    </row>
    <row r="24" spans="2:16" ht="13.5" thickBot="1" x14ac:dyDescent="0.3">
      <c r="B24" s="107" t="s">
        <v>77</v>
      </c>
      <c r="C24" s="71" t="s">
        <v>76</v>
      </c>
      <c r="D24" s="72">
        <f>+Intensidades!C16+Intensidades!E16+Intensidades!F16*(1/4)</f>
        <v>0.85748403813116303</v>
      </c>
      <c r="E24" s="73">
        <v>68</v>
      </c>
      <c r="F24" s="74">
        <v>7.0000000000000007E-2</v>
      </c>
      <c r="G24" s="75" t="s">
        <v>46</v>
      </c>
      <c r="H24" s="76">
        <v>1.2999999999999999E-2</v>
      </c>
      <c r="I24" s="76" t="s">
        <v>45</v>
      </c>
      <c r="J24" s="76">
        <v>0.7</v>
      </c>
      <c r="K24" s="76">
        <v>0.4</v>
      </c>
      <c r="L24" s="76">
        <f t="shared" ref="L24" si="22">J24*K24+3*K24*K24/2</f>
        <v>0.52</v>
      </c>
      <c r="M24" s="72">
        <f t="shared" ref="M24" si="23">(L24)/(2*SQRT(13/4)*K24+J24)</f>
        <v>0.24273878320535203</v>
      </c>
      <c r="N24" s="73">
        <f t="shared" ref="N24" si="24">(M24^(2/3)*F24^0.5)/H24</f>
        <v>7.9195124903047498</v>
      </c>
      <c r="O24" s="73">
        <f t="shared" ref="O24" si="25">N24*L24</f>
        <v>4.1181464949584701</v>
      </c>
      <c r="P24" s="77">
        <f t="shared" ref="P24" si="26">D24/O24</f>
        <v>0.20822086809707105</v>
      </c>
    </row>
    <row r="25" spans="2:16" x14ac:dyDescent="0.25">
      <c r="B25" s="99"/>
      <c r="C25" s="99"/>
      <c r="D25" s="102"/>
      <c r="E25" s="103"/>
      <c r="F25" s="104"/>
      <c r="G25" s="105"/>
      <c r="H25" s="101"/>
      <c r="I25" s="101"/>
      <c r="J25" s="101"/>
      <c r="K25" s="101"/>
      <c r="L25" s="101"/>
      <c r="M25" s="102"/>
      <c r="N25" s="103"/>
      <c r="O25" s="103"/>
      <c r="P25" s="104"/>
    </row>
    <row r="37" spans="3:4" x14ac:dyDescent="0.25">
      <c r="C37" s="93"/>
      <c r="D37" s="94"/>
    </row>
    <row r="38" spans="3:4" x14ac:dyDescent="0.25">
      <c r="C38" s="93"/>
      <c r="D38" s="94"/>
    </row>
    <row r="39" spans="3:4" x14ac:dyDescent="0.25">
      <c r="C39" s="93"/>
      <c r="D39" s="94"/>
    </row>
    <row r="40" spans="3:4" x14ac:dyDescent="0.25">
      <c r="C40" s="93"/>
      <c r="D40" s="94"/>
    </row>
    <row r="41" spans="3:4" x14ac:dyDescent="0.25">
      <c r="C41" s="93"/>
      <c r="D41" s="94"/>
    </row>
  </sheetData>
  <conditionalFormatting sqref="P5:P25">
    <cfRule type="cellIs" dxfId="3" priority="2" operator="greaterThan">
      <formula>1</formula>
    </cfRule>
  </conditionalFormatting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workbookViewId="0">
      <selection activeCell="D27" sqref="D27"/>
    </sheetView>
  </sheetViews>
  <sheetFormatPr baseColWidth="10" defaultColWidth="11.42578125" defaultRowHeight="15" x14ac:dyDescent="0.25"/>
  <cols>
    <col min="1" max="1" width="8.140625" style="1" customWidth="1"/>
    <col min="2" max="2" width="7.42578125" style="1" bestFit="1" customWidth="1"/>
    <col min="3" max="3" width="16.140625" style="1" customWidth="1"/>
    <col min="4" max="4" width="11" style="1" bestFit="1" customWidth="1"/>
    <col min="5" max="5" width="7.42578125" style="1" customWidth="1"/>
    <col min="6" max="6" width="8" style="1" bestFit="1" customWidth="1"/>
    <col min="7" max="7" width="10.140625" style="1" bestFit="1" customWidth="1"/>
    <col min="8" max="8" width="8.85546875" style="1" bestFit="1" customWidth="1"/>
    <col min="9" max="9" width="8" style="1" customWidth="1"/>
    <col min="10" max="10" width="9" style="1" bestFit="1" customWidth="1"/>
    <col min="11" max="12" width="6.42578125" style="1" customWidth="1"/>
    <col min="13" max="13" width="7.7109375" style="1" customWidth="1"/>
    <col min="14" max="14" width="8.28515625" style="1" customWidth="1"/>
    <col min="15" max="16" width="8" style="1" customWidth="1"/>
    <col min="17" max="16384" width="11.42578125" style="1"/>
  </cols>
  <sheetData>
    <row r="1" spans="1:16" ht="15.75" thickBot="1" x14ac:dyDescent="0.3"/>
    <row r="2" spans="1:16" ht="34.5" customHeight="1" thickBot="1" x14ac:dyDescent="0.3">
      <c r="A2" s="10" t="s">
        <v>19</v>
      </c>
      <c r="B2" s="11" t="s">
        <v>14</v>
      </c>
      <c r="C2" s="12" t="s">
        <v>36</v>
      </c>
      <c r="D2" s="12" t="s">
        <v>41</v>
      </c>
      <c r="E2" s="12" t="s">
        <v>3</v>
      </c>
      <c r="F2" s="11" t="s">
        <v>6</v>
      </c>
      <c r="G2" s="11" t="s">
        <v>15</v>
      </c>
      <c r="H2" s="12" t="s">
        <v>16</v>
      </c>
      <c r="I2" s="12" t="s">
        <v>38</v>
      </c>
      <c r="J2" s="12" t="s">
        <v>37</v>
      </c>
      <c r="K2" s="12" t="s">
        <v>40</v>
      </c>
      <c r="L2" s="12" t="s">
        <v>43</v>
      </c>
      <c r="M2" s="12" t="s">
        <v>44</v>
      </c>
      <c r="N2" s="12" t="s">
        <v>17</v>
      </c>
      <c r="O2" s="12" t="s">
        <v>42</v>
      </c>
      <c r="P2" s="13" t="s">
        <v>18</v>
      </c>
    </row>
    <row r="3" spans="1:16" ht="24.75" thickBot="1" x14ac:dyDescent="0.3">
      <c r="A3" s="15" t="s">
        <v>20</v>
      </c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9"/>
      <c r="O3" s="20"/>
      <c r="P3" s="21"/>
    </row>
    <row r="4" spans="1:16" x14ac:dyDescent="0.25">
      <c r="A4" s="14"/>
      <c r="B4" s="6" t="s">
        <v>39</v>
      </c>
      <c r="C4" s="3">
        <v>2</v>
      </c>
      <c r="D4" s="7">
        <f>Intensidades!D33</f>
        <v>7.5480222354441642E-2</v>
      </c>
      <c r="E4" s="4">
        <v>95.68</v>
      </c>
      <c r="F4" s="5">
        <v>0.01</v>
      </c>
      <c r="G4" s="3" t="s">
        <v>46</v>
      </c>
      <c r="H4" s="3">
        <v>1.2999999999999999E-2</v>
      </c>
      <c r="I4" s="3" t="s">
        <v>45</v>
      </c>
      <c r="J4" s="3">
        <v>0.9</v>
      </c>
      <c r="K4" s="3">
        <v>0.5</v>
      </c>
      <c r="L4" s="3">
        <f>J4*K4+3*K4*K4/2</f>
        <v>0.82499999999999996</v>
      </c>
      <c r="M4" s="7">
        <f>(L4)/(2*SQRT(13/4)*K4+J4)</f>
        <v>0.30524176275774406</v>
      </c>
      <c r="N4" s="4">
        <f t="shared" ref="N4:N11" si="0">(M4^(2/3)*F4^0.5)/H4</f>
        <v>3.4872730187540713</v>
      </c>
      <c r="O4" s="4">
        <f>N4*L4</f>
        <v>2.8770002404721087</v>
      </c>
      <c r="P4" s="8">
        <f>D4/O4</f>
        <v>2.6235737242085014E-2</v>
      </c>
    </row>
    <row r="5" spans="1:16" x14ac:dyDescent="0.25">
      <c r="A5" s="9"/>
      <c r="B5" s="6" t="s">
        <v>21</v>
      </c>
      <c r="C5" s="6" t="s">
        <v>48</v>
      </c>
      <c r="D5" s="7">
        <f>Intensidades!D33</f>
        <v>7.5480222354441642E-2</v>
      </c>
      <c r="E5" s="4">
        <v>41.32</v>
      </c>
      <c r="F5" s="5">
        <v>0.01</v>
      </c>
      <c r="G5" s="3" t="s">
        <v>46</v>
      </c>
      <c r="H5" s="3">
        <v>1.2999999999999999E-2</v>
      </c>
      <c r="I5" s="3" t="s">
        <v>45</v>
      </c>
      <c r="J5" s="3">
        <v>0.9</v>
      </c>
      <c r="K5" s="3">
        <v>0.5</v>
      </c>
      <c r="L5" s="3">
        <f t="shared" ref="L5:L21" si="1">J5*K5+3*K5*K5/2</f>
        <v>0.82499999999999996</v>
      </c>
      <c r="M5" s="7">
        <f t="shared" ref="M5:M21" si="2">(L5)/(2*SQRT(13/4)*K5+J5)</f>
        <v>0.30524176275774406</v>
      </c>
      <c r="N5" s="4">
        <f t="shared" si="0"/>
        <v>3.4872730187540713</v>
      </c>
      <c r="O5" s="4">
        <f t="shared" ref="O5:O11" si="3">N5*L5</f>
        <v>2.8770002404721087</v>
      </c>
      <c r="P5" s="8">
        <f t="shared" ref="P5:P11" si="4">D5/O5</f>
        <v>2.6235737242085014E-2</v>
      </c>
    </row>
    <row r="6" spans="1:16" x14ac:dyDescent="0.25">
      <c r="A6" s="9"/>
      <c r="B6" s="6" t="s">
        <v>25</v>
      </c>
      <c r="C6" s="6" t="s">
        <v>48</v>
      </c>
      <c r="D6" s="7">
        <f>Intensidades!D33</f>
        <v>7.5480222354441642E-2</v>
      </c>
      <c r="E6" s="4">
        <v>57.4</v>
      </c>
      <c r="F6" s="5">
        <v>0.01</v>
      </c>
      <c r="G6" s="3" t="s">
        <v>46</v>
      </c>
      <c r="H6" s="3">
        <v>1.2999999999999999E-2</v>
      </c>
      <c r="I6" s="3" t="s">
        <v>45</v>
      </c>
      <c r="J6" s="3">
        <v>0.9</v>
      </c>
      <c r="K6" s="3">
        <v>0.5</v>
      </c>
      <c r="L6" s="3">
        <f t="shared" si="1"/>
        <v>0.82499999999999996</v>
      </c>
      <c r="M6" s="7">
        <f t="shared" si="2"/>
        <v>0.30524176275774406</v>
      </c>
      <c r="N6" s="4">
        <f t="shared" si="0"/>
        <v>3.4872730187540713</v>
      </c>
      <c r="O6" s="4">
        <f t="shared" si="3"/>
        <v>2.8770002404721087</v>
      </c>
      <c r="P6" s="8">
        <f t="shared" si="4"/>
        <v>2.6235737242085014E-2</v>
      </c>
    </row>
    <row r="7" spans="1:16" ht="24" x14ac:dyDescent="0.25">
      <c r="A7" s="9"/>
      <c r="B7" s="6" t="s">
        <v>26</v>
      </c>
      <c r="C7" s="6" t="s">
        <v>55</v>
      </c>
      <c r="D7" s="7" t="e">
        <f>Intensidades!D33+Intensidades!F33+Intensidades!#REF!+Intensidades!#REF!/2</f>
        <v>#REF!</v>
      </c>
      <c r="E7" s="4">
        <v>98.25</v>
      </c>
      <c r="F7" s="5">
        <v>0.24199999999999999</v>
      </c>
      <c r="G7" s="16" t="s">
        <v>49</v>
      </c>
      <c r="H7" s="3">
        <v>4.4999999999999998E-2</v>
      </c>
      <c r="I7" s="3" t="s">
        <v>45</v>
      </c>
      <c r="J7" s="3">
        <v>0.9</v>
      </c>
      <c r="K7" s="3">
        <v>0.5</v>
      </c>
      <c r="L7" s="3">
        <f t="shared" si="1"/>
        <v>0.82499999999999996</v>
      </c>
      <c r="M7" s="7">
        <f t="shared" si="2"/>
        <v>0.30524176275774406</v>
      </c>
      <c r="N7" s="4">
        <f t="shared" si="0"/>
        <v>4.9559220987689123</v>
      </c>
      <c r="O7" s="4">
        <f t="shared" si="3"/>
        <v>4.0886357314843522</v>
      </c>
      <c r="P7" s="8" t="e">
        <f t="shared" si="4"/>
        <v>#REF!</v>
      </c>
    </row>
    <row r="8" spans="1:16" x14ac:dyDescent="0.25">
      <c r="A8" s="9"/>
      <c r="B8" s="6" t="s">
        <v>27</v>
      </c>
      <c r="C8" s="6" t="s">
        <v>56</v>
      </c>
      <c r="D8" s="7" t="e">
        <f>Intensidades!D33+Intensidades!F33+Intensidades!#REF!+Intensidades!#REF!/2</f>
        <v>#REF!</v>
      </c>
      <c r="E8" s="4">
        <v>23.43</v>
      </c>
      <c r="F8" s="5">
        <v>0.01</v>
      </c>
      <c r="G8" s="3" t="s">
        <v>46</v>
      </c>
      <c r="H8" s="3">
        <v>1.2999999999999999E-2</v>
      </c>
      <c r="I8" s="3" t="s">
        <v>45</v>
      </c>
      <c r="J8" s="3">
        <v>0.9</v>
      </c>
      <c r="K8" s="3">
        <v>0.5</v>
      </c>
      <c r="L8" s="3">
        <f t="shared" si="1"/>
        <v>0.82499999999999996</v>
      </c>
      <c r="M8" s="7">
        <f t="shared" si="2"/>
        <v>0.30524176275774406</v>
      </c>
      <c r="N8" s="4">
        <f t="shared" si="0"/>
        <v>3.4872730187540713</v>
      </c>
      <c r="O8" s="4">
        <f t="shared" si="3"/>
        <v>2.8770002404721087</v>
      </c>
      <c r="P8" s="8" t="e">
        <f t="shared" si="4"/>
        <v>#REF!</v>
      </c>
    </row>
    <row r="9" spans="1:16" ht="24" x14ac:dyDescent="0.25">
      <c r="A9" s="9"/>
      <c r="B9" s="6" t="s">
        <v>28</v>
      </c>
      <c r="C9" s="6" t="s">
        <v>57</v>
      </c>
      <c r="D9" s="7" t="e">
        <f>Intensidades!D33+Intensidades!F33+Intensidades!#REF!+Intensidades!#REF!*3/4+Intensidades!#REF!</f>
        <v>#REF!</v>
      </c>
      <c r="E9" s="4">
        <v>41.76</v>
      </c>
      <c r="F9" s="5">
        <v>0.104</v>
      </c>
      <c r="G9" s="16" t="s">
        <v>49</v>
      </c>
      <c r="H9" s="3">
        <v>4.4999999999999998E-2</v>
      </c>
      <c r="I9" s="3" t="s">
        <v>45</v>
      </c>
      <c r="J9" s="3">
        <v>0.9</v>
      </c>
      <c r="K9" s="3">
        <v>0.5</v>
      </c>
      <c r="L9" s="3">
        <f t="shared" si="1"/>
        <v>0.82499999999999996</v>
      </c>
      <c r="M9" s="7">
        <f t="shared" si="2"/>
        <v>0.30524176275774406</v>
      </c>
      <c r="N9" s="4">
        <f t="shared" si="0"/>
        <v>3.2488784080575313</v>
      </c>
      <c r="O9" s="4">
        <f t="shared" si="3"/>
        <v>2.680324686647463</v>
      </c>
      <c r="P9" s="8" t="e">
        <f t="shared" si="4"/>
        <v>#REF!</v>
      </c>
    </row>
    <row r="10" spans="1:16" ht="24" x14ac:dyDescent="0.25">
      <c r="A10" s="9"/>
      <c r="B10" s="6" t="s">
        <v>52</v>
      </c>
      <c r="C10" s="6" t="s">
        <v>50</v>
      </c>
      <c r="D10" s="7" t="e">
        <f>Intensidades!D33+Intensidades!F33+Intensidades!#REF!+Intensidades!#REF!+Intensidades!#REF!</f>
        <v>#REF!</v>
      </c>
      <c r="E10" s="4">
        <v>16.29</v>
      </c>
      <c r="F10" s="5">
        <v>0.26900000000000002</v>
      </c>
      <c r="G10" s="16" t="s">
        <v>49</v>
      </c>
      <c r="H10" s="3">
        <v>4.4999999999999998E-2</v>
      </c>
      <c r="I10" s="3" t="s">
        <v>45</v>
      </c>
      <c r="J10" s="3">
        <v>0.9</v>
      </c>
      <c r="K10" s="3">
        <v>0.5</v>
      </c>
      <c r="L10" s="3">
        <f t="shared" si="1"/>
        <v>0.82499999999999996</v>
      </c>
      <c r="M10" s="7">
        <f t="shared" si="2"/>
        <v>0.30524176275774406</v>
      </c>
      <c r="N10" s="4">
        <f t="shared" si="0"/>
        <v>5.2250798069743505</v>
      </c>
      <c r="O10" s="4">
        <f t="shared" si="3"/>
        <v>4.3106908407538391</v>
      </c>
      <c r="P10" s="8" t="e">
        <f t="shared" si="4"/>
        <v>#REF!</v>
      </c>
    </row>
    <row r="11" spans="1:16" ht="24.75" thickBot="1" x14ac:dyDescent="0.3">
      <c r="A11" s="26"/>
      <c r="B11" s="6" t="s">
        <v>53</v>
      </c>
      <c r="C11" s="6" t="s">
        <v>50</v>
      </c>
      <c r="D11" s="7" t="e">
        <f>Intensidades!D33+Intensidades!F33+Intensidades!#REF!+Intensidades!#REF!+Intensidades!#REF!</f>
        <v>#REF!</v>
      </c>
      <c r="E11" s="4">
        <v>16.850000000000001</v>
      </c>
      <c r="F11" s="5">
        <v>0.13800000000000001</v>
      </c>
      <c r="G11" s="16" t="s">
        <v>49</v>
      </c>
      <c r="H11" s="3">
        <v>4.4999999999999998E-2</v>
      </c>
      <c r="I11" s="3" t="s">
        <v>45</v>
      </c>
      <c r="J11" s="3">
        <v>0.9</v>
      </c>
      <c r="K11" s="3">
        <v>0.5</v>
      </c>
      <c r="L11" s="3">
        <f t="shared" si="1"/>
        <v>0.82499999999999996</v>
      </c>
      <c r="M11" s="7">
        <f t="shared" si="2"/>
        <v>0.30524176275774406</v>
      </c>
      <c r="N11" s="4">
        <f t="shared" si="0"/>
        <v>3.7424527971269885</v>
      </c>
      <c r="O11" s="4">
        <f t="shared" si="3"/>
        <v>3.0875235576297655</v>
      </c>
      <c r="P11" s="8" t="e">
        <f t="shared" si="4"/>
        <v>#REF!</v>
      </c>
    </row>
    <row r="12" spans="1:16" ht="24.75" thickBot="1" x14ac:dyDescent="0.3">
      <c r="A12" s="15" t="s">
        <v>13</v>
      </c>
      <c r="B12" s="25"/>
      <c r="C12" s="3"/>
      <c r="D12" s="7"/>
      <c r="E12" s="3"/>
      <c r="F12" s="3"/>
      <c r="G12" s="3"/>
      <c r="H12" s="3"/>
      <c r="I12" s="3"/>
      <c r="J12" s="3"/>
      <c r="K12" s="3"/>
      <c r="L12" s="3"/>
      <c r="M12" s="7"/>
      <c r="N12" s="4"/>
      <c r="O12" s="4"/>
      <c r="P12" s="8"/>
    </row>
    <row r="13" spans="1:16" x14ac:dyDescent="0.25">
      <c r="A13" s="27"/>
      <c r="B13" s="6" t="s">
        <v>29</v>
      </c>
      <c r="C13" s="6" t="s">
        <v>58</v>
      </c>
      <c r="D13" s="7">
        <f>Intensidades!C33/3</f>
        <v>5.09316601130348E-2</v>
      </c>
      <c r="E13" s="3">
        <v>109.98</v>
      </c>
      <c r="F13" s="5">
        <v>0.01</v>
      </c>
      <c r="G13" s="3" t="s">
        <v>46</v>
      </c>
      <c r="H13" s="3">
        <v>1.2999999999999999E-2</v>
      </c>
      <c r="I13" s="3" t="s">
        <v>45</v>
      </c>
      <c r="J13" s="3">
        <v>0.9</v>
      </c>
      <c r="K13" s="3">
        <v>0.5</v>
      </c>
      <c r="L13" s="3">
        <f t="shared" si="1"/>
        <v>0.82499999999999996</v>
      </c>
      <c r="M13" s="7">
        <f t="shared" si="2"/>
        <v>0.30524176275774406</v>
      </c>
      <c r="N13" s="4">
        <f t="shared" ref="N13:N21" si="5">(M13^(2/3)*F13^0.5)/H13</f>
        <v>3.4872730187540713</v>
      </c>
      <c r="O13" s="4">
        <f t="shared" ref="O13:O21" si="6">N13*L13</f>
        <v>2.8770002404721087</v>
      </c>
      <c r="P13" s="8">
        <f t="shared" ref="P13:P21" si="7">D13/O13</f>
        <v>1.7703043397965457E-2</v>
      </c>
    </row>
    <row r="14" spans="1:16" x14ac:dyDescent="0.25">
      <c r="A14" s="9"/>
      <c r="B14" s="6" t="s">
        <v>30</v>
      </c>
      <c r="C14" s="6" t="s">
        <v>59</v>
      </c>
      <c r="D14" s="7">
        <f>Intensidades!C33*2/3</f>
        <v>0.1018633202260696</v>
      </c>
      <c r="E14" s="3">
        <v>68.08</v>
      </c>
      <c r="F14" s="5">
        <v>0.01</v>
      </c>
      <c r="G14" s="3" t="s">
        <v>46</v>
      </c>
      <c r="H14" s="3">
        <v>1.2999999999999999E-2</v>
      </c>
      <c r="I14" s="3" t="s">
        <v>45</v>
      </c>
      <c r="J14" s="3">
        <v>0.9</v>
      </c>
      <c r="K14" s="3">
        <v>0.5</v>
      </c>
      <c r="L14" s="3">
        <f t="shared" si="1"/>
        <v>0.82499999999999996</v>
      </c>
      <c r="M14" s="7">
        <f t="shared" si="2"/>
        <v>0.30524176275774406</v>
      </c>
      <c r="N14" s="4">
        <f t="shared" si="5"/>
        <v>3.4872730187540713</v>
      </c>
      <c r="O14" s="4">
        <f t="shared" si="6"/>
        <v>2.8770002404721087</v>
      </c>
      <c r="P14" s="8">
        <f t="shared" si="7"/>
        <v>3.5406086795930915E-2</v>
      </c>
    </row>
    <row r="15" spans="1:16" x14ac:dyDescent="0.25">
      <c r="A15" s="9"/>
      <c r="B15" s="6" t="s">
        <v>22</v>
      </c>
      <c r="C15" s="6" t="s">
        <v>47</v>
      </c>
      <c r="D15" s="7">
        <f>Intensidades!C33</f>
        <v>0.15279498033910441</v>
      </c>
      <c r="E15" s="3">
        <v>45.59</v>
      </c>
      <c r="F15" s="5">
        <v>0.01</v>
      </c>
      <c r="G15" s="3" t="s">
        <v>46</v>
      </c>
      <c r="H15" s="3">
        <v>1.2999999999999999E-2</v>
      </c>
      <c r="I15" s="3" t="s">
        <v>45</v>
      </c>
      <c r="J15" s="3">
        <v>0.9</v>
      </c>
      <c r="K15" s="3">
        <v>0.5</v>
      </c>
      <c r="L15" s="3">
        <f t="shared" si="1"/>
        <v>0.82499999999999996</v>
      </c>
      <c r="M15" s="7">
        <f t="shared" si="2"/>
        <v>0.30524176275774406</v>
      </c>
      <c r="N15" s="4">
        <f t="shared" si="5"/>
        <v>3.4872730187540713</v>
      </c>
      <c r="O15" s="4">
        <f t="shared" si="6"/>
        <v>2.8770002404721087</v>
      </c>
      <c r="P15" s="8">
        <f t="shared" si="7"/>
        <v>5.3109130193896376E-2</v>
      </c>
    </row>
    <row r="16" spans="1:16" ht="24" x14ac:dyDescent="0.25">
      <c r="A16" s="9"/>
      <c r="B16" s="6" t="s">
        <v>31</v>
      </c>
      <c r="C16" s="6" t="s">
        <v>47</v>
      </c>
      <c r="D16" s="7">
        <f>Intensidades!C33</f>
        <v>0.15279498033910441</v>
      </c>
      <c r="E16" s="3">
        <v>24.48</v>
      </c>
      <c r="F16" s="5">
        <v>0.249</v>
      </c>
      <c r="G16" s="16" t="s">
        <v>49</v>
      </c>
      <c r="H16" s="3">
        <v>4.4999999999999998E-2</v>
      </c>
      <c r="I16" s="3" t="s">
        <v>45</v>
      </c>
      <c r="J16" s="3">
        <v>0.9</v>
      </c>
      <c r="K16" s="3">
        <v>0.5</v>
      </c>
      <c r="L16" s="3">
        <f t="shared" si="1"/>
        <v>0.82499999999999996</v>
      </c>
      <c r="M16" s="7">
        <f t="shared" si="2"/>
        <v>0.30524176275774406</v>
      </c>
      <c r="N16" s="4">
        <f t="shared" si="5"/>
        <v>5.0270876993804459</v>
      </c>
      <c r="O16" s="4">
        <f t="shared" si="6"/>
        <v>4.1473473519888673</v>
      </c>
      <c r="P16" s="8">
        <f t="shared" si="7"/>
        <v>3.6841616428831631E-2</v>
      </c>
    </row>
    <row r="17" spans="1:16" ht="24" x14ac:dyDescent="0.25">
      <c r="A17" s="9"/>
      <c r="B17" s="6" t="s">
        <v>32</v>
      </c>
      <c r="C17" s="6" t="s">
        <v>51</v>
      </c>
      <c r="D17" s="7">
        <f>Intensidades!C33+Intensidades!E33</f>
        <v>0.35388384636641279</v>
      </c>
      <c r="E17" s="3">
        <v>49.96</v>
      </c>
      <c r="F17" s="5">
        <v>0.26300000000000001</v>
      </c>
      <c r="G17" s="16" t="s">
        <v>49</v>
      </c>
      <c r="H17" s="3">
        <v>4.4999999999999998E-2</v>
      </c>
      <c r="I17" s="3" t="s">
        <v>45</v>
      </c>
      <c r="J17" s="3">
        <v>0.9</v>
      </c>
      <c r="K17" s="3">
        <v>0.5</v>
      </c>
      <c r="L17" s="3">
        <f t="shared" si="1"/>
        <v>0.82499999999999996</v>
      </c>
      <c r="M17" s="7">
        <f t="shared" si="2"/>
        <v>0.30524176275774406</v>
      </c>
      <c r="N17" s="4">
        <f t="shared" si="5"/>
        <v>5.166478928018039</v>
      </c>
      <c r="O17" s="4">
        <f t="shared" si="6"/>
        <v>4.2623451156148819</v>
      </c>
      <c r="P17" s="8">
        <f t="shared" si="7"/>
        <v>8.3025620114611912E-2</v>
      </c>
    </row>
    <row r="18" spans="1:16" ht="24" x14ac:dyDescent="0.25">
      <c r="A18" s="9"/>
      <c r="B18" s="6" t="s">
        <v>33</v>
      </c>
      <c r="C18" s="6" t="s">
        <v>60</v>
      </c>
      <c r="D18" s="7" t="e">
        <f>Intensidades!C33+Intensidades!E33+Intensidades!#REF!+Intensidades!#REF!/3</f>
        <v>#REF!</v>
      </c>
      <c r="E18" s="3">
        <v>44.16</v>
      </c>
      <c r="F18" s="5">
        <v>0.21199999999999999</v>
      </c>
      <c r="G18" s="16" t="s">
        <v>49</v>
      </c>
      <c r="H18" s="3">
        <v>4.4999999999999998E-2</v>
      </c>
      <c r="I18" s="3" t="s">
        <v>45</v>
      </c>
      <c r="J18" s="3">
        <v>0.9</v>
      </c>
      <c r="K18" s="3">
        <v>0.5</v>
      </c>
      <c r="L18" s="3">
        <f t="shared" si="1"/>
        <v>0.82499999999999996</v>
      </c>
      <c r="M18" s="7">
        <f t="shared" si="2"/>
        <v>0.30524176275774406</v>
      </c>
      <c r="N18" s="4">
        <f t="shared" si="5"/>
        <v>4.6385764487698875</v>
      </c>
      <c r="O18" s="4">
        <f t="shared" si="6"/>
        <v>3.8268255702351568</v>
      </c>
      <c r="P18" s="8" t="e">
        <f t="shared" si="7"/>
        <v>#REF!</v>
      </c>
    </row>
    <row r="19" spans="1:16" x14ac:dyDescent="0.25">
      <c r="A19" s="9"/>
      <c r="B19" s="6" t="s">
        <v>34</v>
      </c>
      <c r="C19" s="6" t="s">
        <v>61</v>
      </c>
      <c r="D19" s="7" t="e">
        <f>Intensidades!C33+Intensidades!E33+Intensidades!#REF!+Intensidades!#REF!/2</f>
        <v>#REF!</v>
      </c>
      <c r="E19" s="3">
        <v>59.39</v>
      </c>
      <c r="F19" s="5">
        <v>0.01</v>
      </c>
      <c r="G19" s="3" t="s">
        <v>46</v>
      </c>
      <c r="H19" s="3">
        <v>1.2999999999999999E-2</v>
      </c>
      <c r="I19" s="3" t="s">
        <v>45</v>
      </c>
      <c r="J19" s="3">
        <v>0.9</v>
      </c>
      <c r="K19" s="3">
        <v>0.5</v>
      </c>
      <c r="L19" s="3">
        <f t="shared" si="1"/>
        <v>0.82499999999999996</v>
      </c>
      <c r="M19" s="7">
        <f t="shared" si="2"/>
        <v>0.30524176275774406</v>
      </c>
      <c r="N19" s="4">
        <f t="shared" si="5"/>
        <v>3.4872730187540713</v>
      </c>
      <c r="O19" s="4">
        <f t="shared" si="6"/>
        <v>2.8770002404721087</v>
      </c>
      <c r="P19" s="8" t="e">
        <f t="shared" si="7"/>
        <v>#REF!</v>
      </c>
    </row>
    <row r="20" spans="1:16" x14ac:dyDescent="0.25">
      <c r="A20" s="9"/>
      <c r="B20" s="6" t="s">
        <v>35</v>
      </c>
      <c r="C20" s="6" t="s">
        <v>62</v>
      </c>
      <c r="D20" s="7" t="e">
        <f>Intensidades!C33+Intensidades!E33+Intensidades!#REF!+Intensidades!#REF!</f>
        <v>#REF!</v>
      </c>
      <c r="E20" s="3">
        <v>42.76</v>
      </c>
      <c r="F20" s="5">
        <v>0.03</v>
      </c>
      <c r="G20" s="3" t="s">
        <v>46</v>
      </c>
      <c r="H20" s="3">
        <v>1.2999999999999999E-2</v>
      </c>
      <c r="I20" s="3" t="s">
        <v>45</v>
      </c>
      <c r="J20" s="3">
        <v>0.9</v>
      </c>
      <c r="K20" s="3">
        <v>0.5</v>
      </c>
      <c r="L20" s="3">
        <f t="shared" si="1"/>
        <v>0.82499999999999996</v>
      </c>
      <c r="M20" s="7">
        <f t="shared" si="2"/>
        <v>0.30524176275774406</v>
      </c>
      <c r="N20" s="4">
        <f t="shared" si="5"/>
        <v>6.040134048346145</v>
      </c>
      <c r="O20" s="4">
        <f t="shared" si="6"/>
        <v>4.9831105898855697</v>
      </c>
      <c r="P20" s="8" t="e">
        <f t="shared" si="7"/>
        <v>#REF!</v>
      </c>
    </row>
    <row r="21" spans="1:16" ht="24.75" thickBot="1" x14ac:dyDescent="0.3">
      <c r="A21" s="22"/>
      <c r="B21" s="28" t="s">
        <v>54</v>
      </c>
      <c r="C21" s="28" t="s">
        <v>62</v>
      </c>
      <c r="D21" s="29" t="e">
        <f>Intensidades!C33+Intensidades!E33+Intensidades!#REF!+Intensidades!#REF!</f>
        <v>#REF!</v>
      </c>
      <c r="E21" s="24">
        <v>24.7</v>
      </c>
      <c r="F21" s="30">
        <v>0.23499999999999999</v>
      </c>
      <c r="G21" s="31" t="s">
        <v>49</v>
      </c>
      <c r="H21" s="23">
        <v>4.4999999999999998E-2</v>
      </c>
      <c r="I21" s="23" t="s">
        <v>45</v>
      </c>
      <c r="J21" s="23">
        <v>0.9</v>
      </c>
      <c r="K21" s="23">
        <v>0.5</v>
      </c>
      <c r="L21" s="23">
        <f t="shared" si="1"/>
        <v>0.82499999999999996</v>
      </c>
      <c r="M21" s="29">
        <f t="shared" si="2"/>
        <v>0.30524176275774406</v>
      </c>
      <c r="N21" s="24">
        <f t="shared" si="5"/>
        <v>4.8837195825384905</v>
      </c>
      <c r="O21" s="24">
        <f t="shared" si="6"/>
        <v>4.0290686555942541</v>
      </c>
      <c r="P21" s="32" t="e">
        <f t="shared" si="7"/>
        <v>#REF!</v>
      </c>
    </row>
    <row r="22" spans="1:16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</sheetData>
  <conditionalFormatting sqref="P4:P21">
    <cfRule type="cellIs" dxfId="2" priority="1" operator="greaterThan">
      <formula>1</formula>
    </cfRule>
  </conditionalFormatting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workbookViewId="0">
      <selection activeCell="D22" sqref="D22"/>
    </sheetView>
  </sheetViews>
  <sheetFormatPr baseColWidth="10" defaultColWidth="11.42578125" defaultRowHeight="15" x14ac:dyDescent="0.25"/>
  <cols>
    <col min="1" max="1" width="8.140625" style="1" customWidth="1"/>
    <col min="2" max="2" width="7.42578125" style="1" bestFit="1" customWidth="1"/>
    <col min="3" max="3" width="16.140625" style="1" customWidth="1"/>
    <col min="4" max="4" width="11" style="1" bestFit="1" customWidth="1"/>
    <col min="5" max="5" width="7.42578125" style="1" customWidth="1"/>
    <col min="6" max="6" width="8" style="1" bestFit="1" customWidth="1"/>
    <col min="7" max="7" width="10.140625" style="1" bestFit="1" customWidth="1"/>
    <col min="8" max="8" width="8.85546875" style="1" bestFit="1" customWidth="1"/>
    <col min="9" max="9" width="8" style="1" customWidth="1"/>
    <col min="10" max="10" width="9" style="1" bestFit="1" customWidth="1"/>
    <col min="11" max="12" width="6.42578125" style="1" customWidth="1"/>
    <col min="13" max="13" width="7.7109375" style="1" customWidth="1"/>
    <col min="14" max="14" width="8.28515625" style="1" customWidth="1"/>
    <col min="15" max="16" width="8" style="1" customWidth="1"/>
    <col min="17" max="16384" width="11.42578125" style="1"/>
  </cols>
  <sheetData>
    <row r="1" spans="1:16" ht="15.75" thickBot="1" x14ac:dyDescent="0.3"/>
    <row r="2" spans="1:16" ht="34.5" customHeight="1" thickBot="1" x14ac:dyDescent="0.3">
      <c r="A2" s="10" t="s">
        <v>19</v>
      </c>
      <c r="B2" s="11" t="s">
        <v>14</v>
      </c>
      <c r="C2" s="12" t="s">
        <v>36</v>
      </c>
      <c r="D2" s="12" t="s">
        <v>41</v>
      </c>
      <c r="E2" s="12" t="s">
        <v>3</v>
      </c>
      <c r="F2" s="11" t="s">
        <v>6</v>
      </c>
      <c r="G2" s="11" t="s">
        <v>15</v>
      </c>
      <c r="H2" s="12" t="s">
        <v>16</v>
      </c>
      <c r="I2" s="12" t="s">
        <v>38</v>
      </c>
      <c r="J2" s="12" t="s">
        <v>37</v>
      </c>
      <c r="K2" s="12" t="s">
        <v>40</v>
      </c>
      <c r="L2" s="12" t="s">
        <v>43</v>
      </c>
      <c r="M2" s="12" t="s">
        <v>44</v>
      </c>
      <c r="N2" s="12" t="s">
        <v>17</v>
      </c>
      <c r="O2" s="12" t="s">
        <v>42</v>
      </c>
      <c r="P2" s="13" t="s">
        <v>18</v>
      </c>
    </row>
    <row r="3" spans="1:16" ht="24.75" thickBot="1" x14ac:dyDescent="0.3">
      <c r="A3" s="15" t="s">
        <v>20</v>
      </c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9"/>
      <c r="O3" s="20"/>
      <c r="P3" s="21"/>
    </row>
    <row r="4" spans="1:16" x14ac:dyDescent="0.25">
      <c r="A4" s="14"/>
      <c r="B4" s="6" t="s">
        <v>39</v>
      </c>
      <c r="C4" s="3">
        <v>2</v>
      </c>
      <c r="D4" s="7">
        <f>Intensidades!D50</f>
        <v>0.43840498553078872</v>
      </c>
      <c r="E4" s="4">
        <v>95.68</v>
      </c>
      <c r="F4" s="5">
        <v>0.01</v>
      </c>
      <c r="G4" s="3" t="s">
        <v>46</v>
      </c>
      <c r="H4" s="3">
        <v>1.2999999999999999E-2</v>
      </c>
      <c r="I4" s="3" t="s">
        <v>45</v>
      </c>
      <c r="J4" s="3">
        <v>0.9</v>
      </c>
      <c r="K4" s="3">
        <v>0.5</v>
      </c>
      <c r="L4" s="3">
        <f>J4*K4+3*K4*K4/2</f>
        <v>0.82499999999999996</v>
      </c>
      <c r="M4" s="7">
        <f>(L4)/(2*SQRT(13/4)*K4+J4)</f>
        <v>0.30524176275774406</v>
      </c>
      <c r="N4" s="4">
        <f t="shared" ref="N4:N11" si="0">(M4^(2/3)*F4^0.5)/H4</f>
        <v>3.4872730187540713</v>
      </c>
      <c r="O4" s="4">
        <f>N4*L4</f>
        <v>2.8770002404721087</v>
      </c>
      <c r="P4" s="8">
        <f>D4/O4</f>
        <v>0.15238267253632468</v>
      </c>
    </row>
    <row r="5" spans="1:16" x14ac:dyDescent="0.25">
      <c r="A5" s="9"/>
      <c r="B5" s="6" t="s">
        <v>21</v>
      </c>
      <c r="C5" s="6" t="s">
        <v>48</v>
      </c>
      <c r="D5" s="7">
        <f>Intensidades!D50</f>
        <v>0.43840498553078872</v>
      </c>
      <c r="E5" s="4">
        <v>41.32</v>
      </c>
      <c r="F5" s="5">
        <v>0.01</v>
      </c>
      <c r="G5" s="3" t="s">
        <v>46</v>
      </c>
      <c r="H5" s="3">
        <v>1.2999999999999999E-2</v>
      </c>
      <c r="I5" s="3" t="s">
        <v>45</v>
      </c>
      <c r="J5" s="3">
        <v>0.9</v>
      </c>
      <c r="K5" s="3">
        <v>0.5</v>
      </c>
      <c r="L5" s="3">
        <f t="shared" ref="L5:L21" si="1">J5*K5+3*K5*K5/2</f>
        <v>0.82499999999999996</v>
      </c>
      <c r="M5" s="7">
        <f t="shared" ref="M5:M21" si="2">(L5)/(2*SQRT(13/4)*K5+J5)</f>
        <v>0.30524176275774406</v>
      </c>
      <c r="N5" s="4">
        <f t="shared" si="0"/>
        <v>3.4872730187540713</v>
      </c>
      <c r="O5" s="4">
        <f t="shared" ref="O5:O11" si="3">N5*L5</f>
        <v>2.8770002404721087</v>
      </c>
      <c r="P5" s="8">
        <f t="shared" ref="P5:P11" si="4">D5/O5</f>
        <v>0.15238267253632468</v>
      </c>
    </row>
    <row r="6" spans="1:16" x14ac:dyDescent="0.25">
      <c r="A6" s="9"/>
      <c r="B6" s="6" t="s">
        <v>25</v>
      </c>
      <c r="C6" s="6" t="s">
        <v>48</v>
      </c>
      <c r="D6" s="7">
        <f>Intensidades!D50</f>
        <v>0.43840498553078872</v>
      </c>
      <c r="E6" s="4">
        <v>57.4</v>
      </c>
      <c r="F6" s="5">
        <v>0.01</v>
      </c>
      <c r="G6" s="3" t="s">
        <v>46</v>
      </c>
      <c r="H6" s="3">
        <v>1.2999999999999999E-2</v>
      </c>
      <c r="I6" s="3" t="s">
        <v>45</v>
      </c>
      <c r="J6" s="3">
        <v>0.9</v>
      </c>
      <c r="K6" s="3">
        <v>0.5</v>
      </c>
      <c r="L6" s="3">
        <f t="shared" si="1"/>
        <v>0.82499999999999996</v>
      </c>
      <c r="M6" s="7">
        <f t="shared" si="2"/>
        <v>0.30524176275774406</v>
      </c>
      <c r="N6" s="4">
        <f t="shared" si="0"/>
        <v>3.4872730187540713</v>
      </c>
      <c r="O6" s="4">
        <f t="shared" si="3"/>
        <v>2.8770002404721087</v>
      </c>
      <c r="P6" s="8">
        <f t="shared" si="4"/>
        <v>0.15238267253632468</v>
      </c>
    </row>
    <row r="7" spans="1:16" ht="24" x14ac:dyDescent="0.25">
      <c r="A7" s="9"/>
      <c r="B7" s="6" t="s">
        <v>26</v>
      </c>
      <c r="C7" s="6" t="s">
        <v>55</v>
      </c>
      <c r="D7" s="7" t="e">
        <f>Intensidades!D50+Intensidades!F50+Intensidades!#REF!+Intensidades!#REF!/2</f>
        <v>#REF!</v>
      </c>
      <c r="E7" s="4">
        <v>98.25</v>
      </c>
      <c r="F7" s="5">
        <v>0.24199999999999999</v>
      </c>
      <c r="G7" s="16" t="s">
        <v>49</v>
      </c>
      <c r="H7" s="3">
        <v>4.4999999999999998E-2</v>
      </c>
      <c r="I7" s="3" t="s">
        <v>45</v>
      </c>
      <c r="J7" s="3">
        <v>0.9</v>
      </c>
      <c r="K7" s="3">
        <v>0.5</v>
      </c>
      <c r="L7" s="3">
        <f t="shared" si="1"/>
        <v>0.82499999999999996</v>
      </c>
      <c r="M7" s="7">
        <f t="shared" si="2"/>
        <v>0.30524176275774406</v>
      </c>
      <c r="N7" s="4">
        <f t="shared" si="0"/>
        <v>4.9559220987689123</v>
      </c>
      <c r="O7" s="4">
        <f t="shared" si="3"/>
        <v>4.0886357314843522</v>
      </c>
      <c r="P7" s="8" t="e">
        <f t="shared" si="4"/>
        <v>#REF!</v>
      </c>
    </row>
    <row r="8" spans="1:16" x14ac:dyDescent="0.25">
      <c r="A8" s="9"/>
      <c r="B8" s="6" t="s">
        <v>27</v>
      </c>
      <c r="C8" s="6" t="s">
        <v>56</v>
      </c>
      <c r="D8" s="7" t="e">
        <f>Intensidades!D50+Intensidades!F50+Intensidades!#REF!+Intensidades!#REF!/2</f>
        <v>#REF!</v>
      </c>
      <c r="E8" s="4">
        <v>23.43</v>
      </c>
      <c r="F8" s="5">
        <v>0.01</v>
      </c>
      <c r="G8" s="3" t="s">
        <v>46</v>
      </c>
      <c r="H8" s="3">
        <v>1.2999999999999999E-2</v>
      </c>
      <c r="I8" s="3" t="s">
        <v>45</v>
      </c>
      <c r="J8" s="3">
        <v>0.9</v>
      </c>
      <c r="K8" s="3">
        <v>0.5</v>
      </c>
      <c r="L8" s="3">
        <f t="shared" si="1"/>
        <v>0.82499999999999996</v>
      </c>
      <c r="M8" s="7">
        <f t="shared" si="2"/>
        <v>0.30524176275774406</v>
      </c>
      <c r="N8" s="4">
        <f t="shared" si="0"/>
        <v>3.4872730187540713</v>
      </c>
      <c r="O8" s="4">
        <f t="shared" si="3"/>
        <v>2.8770002404721087</v>
      </c>
      <c r="P8" s="8" t="e">
        <f t="shared" si="4"/>
        <v>#REF!</v>
      </c>
    </row>
    <row r="9" spans="1:16" ht="24" x14ac:dyDescent="0.25">
      <c r="A9" s="9"/>
      <c r="B9" s="6" t="s">
        <v>28</v>
      </c>
      <c r="C9" s="6" t="s">
        <v>57</v>
      </c>
      <c r="D9" s="7" t="e">
        <f>Intensidades!D50+Intensidades!F50+Intensidades!#REF!+Intensidades!#REF!*3/4+Intensidades!#REF!</f>
        <v>#REF!</v>
      </c>
      <c r="E9" s="4">
        <v>41.76</v>
      </c>
      <c r="F9" s="5">
        <v>0.104</v>
      </c>
      <c r="G9" s="16" t="s">
        <v>49</v>
      </c>
      <c r="H9" s="3">
        <v>4.4999999999999998E-2</v>
      </c>
      <c r="I9" s="3" t="s">
        <v>45</v>
      </c>
      <c r="J9" s="3">
        <v>0.9</v>
      </c>
      <c r="K9" s="3">
        <v>0.5</v>
      </c>
      <c r="L9" s="3">
        <f t="shared" si="1"/>
        <v>0.82499999999999996</v>
      </c>
      <c r="M9" s="7">
        <f t="shared" si="2"/>
        <v>0.30524176275774406</v>
      </c>
      <c r="N9" s="4">
        <f t="shared" si="0"/>
        <v>3.2488784080575313</v>
      </c>
      <c r="O9" s="4">
        <f t="shared" si="3"/>
        <v>2.680324686647463</v>
      </c>
      <c r="P9" s="8" t="e">
        <f t="shared" si="4"/>
        <v>#REF!</v>
      </c>
    </row>
    <row r="10" spans="1:16" ht="24" x14ac:dyDescent="0.25">
      <c r="A10" s="9"/>
      <c r="B10" s="6" t="s">
        <v>52</v>
      </c>
      <c r="C10" s="6" t="s">
        <v>50</v>
      </c>
      <c r="D10" s="7" t="e">
        <f>Intensidades!D50+Intensidades!F50+Intensidades!#REF!+Intensidades!#REF!+Intensidades!#REF!</f>
        <v>#REF!</v>
      </c>
      <c r="E10" s="4">
        <v>16.29</v>
      </c>
      <c r="F10" s="5">
        <v>0.26900000000000002</v>
      </c>
      <c r="G10" s="16" t="s">
        <v>49</v>
      </c>
      <c r="H10" s="3">
        <v>4.4999999999999998E-2</v>
      </c>
      <c r="I10" s="3" t="s">
        <v>45</v>
      </c>
      <c r="J10" s="3">
        <v>0.9</v>
      </c>
      <c r="K10" s="3">
        <v>0.5</v>
      </c>
      <c r="L10" s="3">
        <f t="shared" si="1"/>
        <v>0.82499999999999996</v>
      </c>
      <c r="M10" s="7">
        <f t="shared" si="2"/>
        <v>0.30524176275774406</v>
      </c>
      <c r="N10" s="4">
        <f t="shared" si="0"/>
        <v>5.2250798069743505</v>
      </c>
      <c r="O10" s="4">
        <f t="shared" si="3"/>
        <v>4.3106908407538391</v>
      </c>
      <c r="P10" s="8" t="e">
        <f t="shared" si="4"/>
        <v>#REF!</v>
      </c>
    </row>
    <row r="11" spans="1:16" ht="24.75" thickBot="1" x14ac:dyDescent="0.3">
      <c r="A11" s="26"/>
      <c r="B11" s="6" t="s">
        <v>53</v>
      </c>
      <c r="C11" s="6" t="s">
        <v>50</v>
      </c>
      <c r="D11" s="7" t="e">
        <f>Intensidades!D50+Intensidades!F50+Intensidades!#REF!+Intensidades!#REF!+Intensidades!#REF!</f>
        <v>#REF!</v>
      </c>
      <c r="E11" s="4">
        <v>16.850000000000001</v>
      </c>
      <c r="F11" s="5">
        <v>0.13800000000000001</v>
      </c>
      <c r="G11" s="16" t="s">
        <v>49</v>
      </c>
      <c r="H11" s="3">
        <v>4.4999999999999998E-2</v>
      </c>
      <c r="I11" s="3" t="s">
        <v>45</v>
      </c>
      <c r="J11" s="3">
        <v>0.9</v>
      </c>
      <c r="K11" s="3">
        <v>0.5</v>
      </c>
      <c r="L11" s="3">
        <f t="shared" si="1"/>
        <v>0.82499999999999996</v>
      </c>
      <c r="M11" s="7">
        <f t="shared" si="2"/>
        <v>0.30524176275774406</v>
      </c>
      <c r="N11" s="4">
        <f t="shared" si="0"/>
        <v>3.7424527971269885</v>
      </c>
      <c r="O11" s="4">
        <f t="shared" si="3"/>
        <v>3.0875235576297655</v>
      </c>
      <c r="P11" s="8" t="e">
        <f t="shared" si="4"/>
        <v>#REF!</v>
      </c>
    </row>
    <row r="12" spans="1:16" ht="24.75" thickBot="1" x14ac:dyDescent="0.3">
      <c r="A12" s="15" t="s">
        <v>13</v>
      </c>
      <c r="B12" s="25"/>
      <c r="C12" s="3"/>
      <c r="D12" s="7"/>
      <c r="E12" s="3"/>
      <c r="F12" s="3"/>
      <c r="G12" s="3"/>
      <c r="H12" s="3"/>
      <c r="I12" s="3"/>
      <c r="J12" s="3"/>
      <c r="K12" s="3"/>
      <c r="L12" s="3"/>
      <c r="M12" s="7"/>
      <c r="N12" s="4"/>
      <c r="O12" s="4"/>
      <c r="P12" s="8"/>
    </row>
    <row r="13" spans="1:16" x14ac:dyDescent="0.25">
      <c r="A13" s="27"/>
      <c r="B13" s="6" t="s">
        <v>29</v>
      </c>
      <c r="C13" s="6" t="s">
        <v>58</v>
      </c>
      <c r="D13" s="7">
        <f>Intensidades!C50/3</f>
        <v>0.10148323483557098</v>
      </c>
      <c r="E13" s="3">
        <v>109.98</v>
      </c>
      <c r="F13" s="5">
        <v>0.01</v>
      </c>
      <c r="G13" s="3" t="s">
        <v>46</v>
      </c>
      <c r="H13" s="3">
        <v>1.2999999999999999E-2</v>
      </c>
      <c r="I13" s="3" t="s">
        <v>45</v>
      </c>
      <c r="J13" s="3">
        <v>0.9</v>
      </c>
      <c r="K13" s="3">
        <v>0.5</v>
      </c>
      <c r="L13" s="3">
        <f t="shared" si="1"/>
        <v>0.82499999999999996</v>
      </c>
      <c r="M13" s="7">
        <f t="shared" si="2"/>
        <v>0.30524176275774406</v>
      </c>
      <c r="N13" s="4">
        <f t="shared" ref="N13:N21" si="5">(M13^(2/3)*F13^0.5)/H13</f>
        <v>3.4872730187540713</v>
      </c>
      <c r="O13" s="4">
        <f t="shared" ref="O13:O21" si="6">N13*L13</f>
        <v>2.8770002404721087</v>
      </c>
      <c r="P13" s="8">
        <f t="shared" ref="P13:P21" si="7">D13/O13</f>
        <v>3.5273975096685367E-2</v>
      </c>
    </row>
    <row r="14" spans="1:16" x14ac:dyDescent="0.25">
      <c r="A14" s="9"/>
      <c r="B14" s="6" t="s">
        <v>30</v>
      </c>
      <c r="C14" s="6" t="s">
        <v>59</v>
      </c>
      <c r="D14" s="7">
        <f>Intensidades!C50*2/3</f>
        <v>0.20296646967114196</v>
      </c>
      <c r="E14" s="3">
        <v>68.08</v>
      </c>
      <c r="F14" s="5">
        <v>0.01</v>
      </c>
      <c r="G14" s="3" t="s">
        <v>46</v>
      </c>
      <c r="H14" s="3">
        <v>1.2999999999999999E-2</v>
      </c>
      <c r="I14" s="3" t="s">
        <v>45</v>
      </c>
      <c r="J14" s="3">
        <v>0.9</v>
      </c>
      <c r="K14" s="3">
        <v>0.5</v>
      </c>
      <c r="L14" s="3">
        <f t="shared" si="1"/>
        <v>0.82499999999999996</v>
      </c>
      <c r="M14" s="7">
        <f t="shared" si="2"/>
        <v>0.30524176275774406</v>
      </c>
      <c r="N14" s="4">
        <f t="shared" si="5"/>
        <v>3.4872730187540713</v>
      </c>
      <c r="O14" s="4">
        <f t="shared" si="6"/>
        <v>2.8770002404721087</v>
      </c>
      <c r="P14" s="8">
        <f t="shared" si="7"/>
        <v>7.0547950193370734E-2</v>
      </c>
    </row>
    <row r="15" spans="1:16" x14ac:dyDescent="0.25">
      <c r="A15" s="9"/>
      <c r="B15" s="6" t="s">
        <v>22</v>
      </c>
      <c r="C15" s="6" t="s">
        <v>47</v>
      </c>
      <c r="D15" s="7">
        <f>Intensidades!C50</f>
        <v>0.30444970450671294</v>
      </c>
      <c r="E15" s="3">
        <v>45.59</v>
      </c>
      <c r="F15" s="5">
        <v>0.01</v>
      </c>
      <c r="G15" s="3" t="s">
        <v>46</v>
      </c>
      <c r="H15" s="3">
        <v>1.2999999999999999E-2</v>
      </c>
      <c r="I15" s="3" t="s">
        <v>45</v>
      </c>
      <c r="J15" s="3">
        <v>0.9</v>
      </c>
      <c r="K15" s="3">
        <v>0.5</v>
      </c>
      <c r="L15" s="3">
        <f t="shared" si="1"/>
        <v>0.82499999999999996</v>
      </c>
      <c r="M15" s="7">
        <f t="shared" si="2"/>
        <v>0.30524176275774406</v>
      </c>
      <c r="N15" s="4">
        <f t="shared" si="5"/>
        <v>3.4872730187540713</v>
      </c>
      <c r="O15" s="4">
        <f t="shared" si="6"/>
        <v>2.8770002404721087</v>
      </c>
      <c r="P15" s="8">
        <f t="shared" si="7"/>
        <v>0.1058219252900561</v>
      </c>
    </row>
    <row r="16" spans="1:16" ht="24" x14ac:dyDescent="0.25">
      <c r="A16" s="9"/>
      <c r="B16" s="6" t="s">
        <v>31</v>
      </c>
      <c r="C16" s="6" t="s">
        <v>47</v>
      </c>
      <c r="D16" s="7">
        <f>Intensidades!C50</f>
        <v>0.30444970450671294</v>
      </c>
      <c r="E16" s="3">
        <v>24.48</v>
      </c>
      <c r="F16" s="5">
        <v>0.249</v>
      </c>
      <c r="G16" s="16" t="s">
        <v>49</v>
      </c>
      <c r="H16" s="3">
        <v>4.4999999999999998E-2</v>
      </c>
      <c r="I16" s="3" t="s">
        <v>45</v>
      </c>
      <c r="J16" s="3">
        <v>0.9</v>
      </c>
      <c r="K16" s="3">
        <v>0.5</v>
      </c>
      <c r="L16" s="3">
        <f t="shared" si="1"/>
        <v>0.82499999999999996</v>
      </c>
      <c r="M16" s="7">
        <f t="shared" si="2"/>
        <v>0.30524176275774406</v>
      </c>
      <c r="N16" s="4">
        <f t="shared" si="5"/>
        <v>5.0270876993804459</v>
      </c>
      <c r="O16" s="4">
        <f t="shared" si="6"/>
        <v>4.1473473519888673</v>
      </c>
      <c r="P16" s="8">
        <f t="shared" si="7"/>
        <v>7.3408296597272854E-2</v>
      </c>
    </row>
    <row r="17" spans="1:16" ht="24" x14ac:dyDescent="0.25">
      <c r="A17" s="9"/>
      <c r="B17" s="6" t="s">
        <v>32</v>
      </c>
      <c r="C17" s="6" t="s">
        <v>51</v>
      </c>
      <c r="D17" s="7">
        <f>Intensidades!C50+Intensidades!E50</f>
        <v>0.36953355820076694</v>
      </c>
      <c r="E17" s="3">
        <v>49.96</v>
      </c>
      <c r="F17" s="5">
        <v>0.26300000000000001</v>
      </c>
      <c r="G17" s="16" t="s">
        <v>49</v>
      </c>
      <c r="H17" s="3">
        <v>4.4999999999999998E-2</v>
      </c>
      <c r="I17" s="3" t="s">
        <v>45</v>
      </c>
      <c r="J17" s="3">
        <v>0.9</v>
      </c>
      <c r="K17" s="3">
        <v>0.5</v>
      </c>
      <c r="L17" s="3">
        <f t="shared" si="1"/>
        <v>0.82499999999999996</v>
      </c>
      <c r="M17" s="7">
        <f t="shared" si="2"/>
        <v>0.30524176275774406</v>
      </c>
      <c r="N17" s="4">
        <f t="shared" si="5"/>
        <v>5.166478928018039</v>
      </c>
      <c r="O17" s="4">
        <f t="shared" si="6"/>
        <v>4.2623451156148819</v>
      </c>
      <c r="P17" s="8">
        <f t="shared" si="7"/>
        <v>8.6697240175836479E-2</v>
      </c>
    </row>
    <row r="18" spans="1:16" ht="24" x14ac:dyDescent="0.25">
      <c r="A18" s="9"/>
      <c r="B18" s="6" t="s">
        <v>33</v>
      </c>
      <c r="C18" s="6" t="s">
        <v>60</v>
      </c>
      <c r="D18" s="7" t="e">
        <f>Intensidades!C50+Intensidades!E50+Intensidades!#REF!+Intensidades!#REF!/3</f>
        <v>#REF!</v>
      </c>
      <c r="E18" s="3">
        <v>44.16</v>
      </c>
      <c r="F18" s="5">
        <v>0.21199999999999999</v>
      </c>
      <c r="G18" s="16" t="s">
        <v>49</v>
      </c>
      <c r="H18" s="3">
        <v>4.4999999999999998E-2</v>
      </c>
      <c r="I18" s="3" t="s">
        <v>45</v>
      </c>
      <c r="J18" s="3">
        <v>0.9</v>
      </c>
      <c r="K18" s="3">
        <v>0.5</v>
      </c>
      <c r="L18" s="3">
        <f t="shared" si="1"/>
        <v>0.82499999999999996</v>
      </c>
      <c r="M18" s="7">
        <f t="shared" si="2"/>
        <v>0.30524176275774406</v>
      </c>
      <c r="N18" s="4">
        <f t="shared" si="5"/>
        <v>4.6385764487698875</v>
      </c>
      <c r="O18" s="4">
        <f t="shared" si="6"/>
        <v>3.8268255702351568</v>
      </c>
      <c r="P18" s="8" t="e">
        <f t="shared" si="7"/>
        <v>#REF!</v>
      </c>
    </row>
    <row r="19" spans="1:16" x14ac:dyDescent="0.25">
      <c r="A19" s="9"/>
      <c r="B19" s="6" t="s">
        <v>34</v>
      </c>
      <c r="C19" s="6" t="s">
        <v>61</v>
      </c>
      <c r="D19" s="7" t="e">
        <f>Intensidades!C50+Intensidades!E50+Intensidades!#REF!+Intensidades!#REF!/2</f>
        <v>#REF!</v>
      </c>
      <c r="E19" s="3">
        <v>59.39</v>
      </c>
      <c r="F19" s="5">
        <v>0.01</v>
      </c>
      <c r="G19" s="3" t="s">
        <v>46</v>
      </c>
      <c r="H19" s="3">
        <v>1.2999999999999999E-2</v>
      </c>
      <c r="I19" s="3" t="s">
        <v>45</v>
      </c>
      <c r="J19" s="3">
        <v>0.9</v>
      </c>
      <c r="K19" s="3">
        <v>0.5</v>
      </c>
      <c r="L19" s="3">
        <f t="shared" si="1"/>
        <v>0.82499999999999996</v>
      </c>
      <c r="M19" s="7">
        <f t="shared" si="2"/>
        <v>0.30524176275774406</v>
      </c>
      <c r="N19" s="4">
        <f t="shared" si="5"/>
        <v>3.4872730187540713</v>
      </c>
      <c r="O19" s="4">
        <f t="shared" si="6"/>
        <v>2.8770002404721087</v>
      </c>
      <c r="P19" s="8" t="e">
        <f t="shared" si="7"/>
        <v>#REF!</v>
      </c>
    </row>
    <row r="20" spans="1:16" x14ac:dyDescent="0.25">
      <c r="A20" s="9"/>
      <c r="B20" s="6" t="s">
        <v>35</v>
      </c>
      <c r="C20" s="6" t="s">
        <v>62</v>
      </c>
      <c r="D20" s="7" t="e">
        <f>Intensidades!C50+Intensidades!E50+Intensidades!#REF!+Intensidades!#REF!</f>
        <v>#REF!</v>
      </c>
      <c r="E20" s="3">
        <v>42.76</v>
      </c>
      <c r="F20" s="5">
        <v>0.03</v>
      </c>
      <c r="G20" s="3" t="s">
        <v>46</v>
      </c>
      <c r="H20" s="3">
        <v>1.2999999999999999E-2</v>
      </c>
      <c r="I20" s="3" t="s">
        <v>45</v>
      </c>
      <c r="J20" s="3">
        <v>0.9</v>
      </c>
      <c r="K20" s="3">
        <v>0.5</v>
      </c>
      <c r="L20" s="3">
        <f t="shared" si="1"/>
        <v>0.82499999999999996</v>
      </c>
      <c r="M20" s="7">
        <f t="shared" si="2"/>
        <v>0.30524176275774406</v>
      </c>
      <c r="N20" s="4">
        <f t="shared" si="5"/>
        <v>6.040134048346145</v>
      </c>
      <c r="O20" s="4">
        <f t="shared" si="6"/>
        <v>4.9831105898855697</v>
      </c>
      <c r="P20" s="8" t="e">
        <f t="shared" si="7"/>
        <v>#REF!</v>
      </c>
    </row>
    <row r="21" spans="1:16" ht="24.75" thickBot="1" x14ac:dyDescent="0.3">
      <c r="A21" s="22"/>
      <c r="B21" s="28" t="s">
        <v>54</v>
      </c>
      <c r="C21" s="28" t="s">
        <v>62</v>
      </c>
      <c r="D21" s="29" t="e">
        <f>Intensidades!C50+Intensidades!E50+Intensidades!#REF!+Intensidades!#REF!</f>
        <v>#REF!</v>
      </c>
      <c r="E21" s="24">
        <v>24.7</v>
      </c>
      <c r="F21" s="30">
        <v>0.23499999999999999</v>
      </c>
      <c r="G21" s="31" t="s">
        <v>49</v>
      </c>
      <c r="H21" s="23">
        <v>4.4999999999999998E-2</v>
      </c>
      <c r="I21" s="23" t="s">
        <v>45</v>
      </c>
      <c r="J21" s="23">
        <v>0.9</v>
      </c>
      <c r="K21" s="23">
        <v>0.5</v>
      </c>
      <c r="L21" s="23">
        <f t="shared" si="1"/>
        <v>0.82499999999999996</v>
      </c>
      <c r="M21" s="29">
        <f t="shared" si="2"/>
        <v>0.30524176275774406</v>
      </c>
      <c r="N21" s="24">
        <f t="shared" si="5"/>
        <v>4.8837195825384905</v>
      </c>
      <c r="O21" s="24">
        <f t="shared" si="6"/>
        <v>4.0290686555942541</v>
      </c>
      <c r="P21" s="32" t="e">
        <f t="shared" si="7"/>
        <v>#REF!</v>
      </c>
    </row>
    <row r="22" spans="1:16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</sheetData>
  <conditionalFormatting sqref="P4:P21">
    <cfRule type="cellIs" dxfId="1" priority="1" operator="greaterThan">
      <formula>1</formula>
    </cfRule>
  </conditionalFormatting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workbookViewId="0">
      <selection activeCell="F27" sqref="F27"/>
    </sheetView>
  </sheetViews>
  <sheetFormatPr baseColWidth="10" defaultColWidth="11.42578125" defaultRowHeight="15" x14ac:dyDescent="0.25"/>
  <cols>
    <col min="1" max="1" width="8.140625" style="1" customWidth="1"/>
    <col min="2" max="2" width="7.42578125" style="1" bestFit="1" customWidth="1"/>
    <col min="3" max="3" width="16.140625" style="1" customWidth="1"/>
    <col min="4" max="4" width="11" style="1" bestFit="1" customWidth="1"/>
    <col min="5" max="5" width="7.42578125" style="1" customWidth="1"/>
    <col min="6" max="6" width="8" style="1" bestFit="1" customWidth="1"/>
    <col min="7" max="7" width="10.140625" style="1" bestFit="1" customWidth="1"/>
    <col min="8" max="8" width="8.85546875" style="1" bestFit="1" customWidth="1"/>
    <col min="9" max="9" width="8" style="1" customWidth="1"/>
    <col min="10" max="10" width="9" style="1" bestFit="1" customWidth="1"/>
    <col min="11" max="12" width="6.42578125" style="1" customWidth="1"/>
    <col min="13" max="13" width="7.7109375" style="1" customWidth="1"/>
    <col min="14" max="14" width="8.28515625" style="1" customWidth="1"/>
    <col min="15" max="16" width="8" style="1" customWidth="1"/>
    <col min="17" max="16384" width="11.42578125" style="1"/>
  </cols>
  <sheetData>
    <row r="1" spans="1:16" ht="15.75" thickBot="1" x14ac:dyDescent="0.3"/>
    <row r="2" spans="1:16" ht="34.5" customHeight="1" thickBot="1" x14ac:dyDescent="0.3">
      <c r="A2" s="10" t="s">
        <v>19</v>
      </c>
      <c r="B2" s="11" t="s">
        <v>14</v>
      </c>
      <c r="C2" s="12" t="s">
        <v>36</v>
      </c>
      <c r="D2" s="12" t="s">
        <v>41</v>
      </c>
      <c r="E2" s="12" t="s">
        <v>3</v>
      </c>
      <c r="F2" s="11" t="s">
        <v>6</v>
      </c>
      <c r="G2" s="11" t="s">
        <v>15</v>
      </c>
      <c r="H2" s="12" t="s">
        <v>16</v>
      </c>
      <c r="I2" s="12" t="s">
        <v>38</v>
      </c>
      <c r="J2" s="12" t="s">
        <v>37</v>
      </c>
      <c r="K2" s="12" t="s">
        <v>40</v>
      </c>
      <c r="L2" s="12" t="s">
        <v>43</v>
      </c>
      <c r="M2" s="12" t="s">
        <v>44</v>
      </c>
      <c r="N2" s="12" t="s">
        <v>17</v>
      </c>
      <c r="O2" s="12" t="s">
        <v>42</v>
      </c>
      <c r="P2" s="13" t="s">
        <v>18</v>
      </c>
    </row>
    <row r="3" spans="1:16" ht="24.75" thickBot="1" x14ac:dyDescent="0.3">
      <c r="A3" s="15" t="s">
        <v>20</v>
      </c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9"/>
      <c r="O3" s="20"/>
      <c r="P3" s="21"/>
    </row>
    <row r="4" spans="1:16" x14ac:dyDescent="0.25">
      <c r="A4" s="14"/>
      <c r="B4" s="6" t="s">
        <v>39</v>
      </c>
      <c r="C4" s="3">
        <v>2</v>
      </c>
      <c r="D4" s="7">
        <f>Intensidades!D67</f>
        <v>0.3409816554128357</v>
      </c>
      <c r="E4" s="4">
        <v>95.68</v>
      </c>
      <c r="F4" s="5">
        <v>0.01</v>
      </c>
      <c r="G4" s="3" t="s">
        <v>46</v>
      </c>
      <c r="H4" s="3">
        <v>1.2999999999999999E-2</v>
      </c>
      <c r="I4" s="3" t="s">
        <v>45</v>
      </c>
      <c r="J4" s="3">
        <v>0.9</v>
      </c>
      <c r="K4" s="3">
        <v>0.5</v>
      </c>
      <c r="L4" s="3">
        <f>J4*K4+3*K4*K4/2</f>
        <v>0.82499999999999996</v>
      </c>
      <c r="M4" s="7">
        <f>(L4)/(2*SQRT(13/4)*K4+J4)</f>
        <v>0.30524176275774406</v>
      </c>
      <c r="N4" s="4">
        <f t="shared" ref="N4:N11" si="0">(M4^(2/3)*F4^0.5)/H4</f>
        <v>3.4872730187540713</v>
      </c>
      <c r="O4" s="4">
        <f>N4*L4</f>
        <v>2.8770002404721087</v>
      </c>
      <c r="P4" s="8">
        <f>D4/O4</f>
        <v>0.11851985641714144</v>
      </c>
    </row>
    <row r="5" spans="1:16" x14ac:dyDescent="0.25">
      <c r="A5" s="9"/>
      <c r="B5" s="6" t="s">
        <v>21</v>
      </c>
      <c r="C5" s="6" t="s">
        <v>48</v>
      </c>
      <c r="D5" s="7">
        <f>Intensidades!D67</f>
        <v>0.3409816554128357</v>
      </c>
      <c r="E5" s="4">
        <v>41.32</v>
      </c>
      <c r="F5" s="5">
        <v>0.01</v>
      </c>
      <c r="G5" s="3" t="s">
        <v>46</v>
      </c>
      <c r="H5" s="3">
        <v>1.2999999999999999E-2</v>
      </c>
      <c r="I5" s="3" t="s">
        <v>45</v>
      </c>
      <c r="J5" s="3">
        <v>0.9</v>
      </c>
      <c r="K5" s="3">
        <v>0.5</v>
      </c>
      <c r="L5" s="3">
        <f t="shared" ref="L5:L21" si="1">J5*K5+3*K5*K5/2</f>
        <v>0.82499999999999996</v>
      </c>
      <c r="M5" s="7">
        <f t="shared" ref="M5:M21" si="2">(L5)/(2*SQRT(13/4)*K5+J5)</f>
        <v>0.30524176275774406</v>
      </c>
      <c r="N5" s="4">
        <f t="shared" si="0"/>
        <v>3.4872730187540713</v>
      </c>
      <c r="O5" s="4">
        <f t="shared" ref="O5:O11" si="3">N5*L5</f>
        <v>2.8770002404721087</v>
      </c>
      <c r="P5" s="8">
        <f t="shared" ref="P5:P11" si="4">D5/O5</f>
        <v>0.11851985641714144</v>
      </c>
    </row>
    <row r="6" spans="1:16" x14ac:dyDescent="0.25">
      <c r="A6" s="9"/>
      <c r="B6" s="6" t="s">
        <v>25</v>
      </c>
      <c r="C6" s="6" t="s">
        <v>48</v>
      </c>
      <c r="D6" s="7">
        <f>Intensidades!D67</f>
        <v>0.3409816554128357</v>
      </c>
      <c r="E6" s="4">
        <v>57.4</v>
      </c>
      <c r="F6" s="5">
        <v>0.01</v>
      </c>
      <c r="G6" s="3" t="s">
        <v>46</v>
      </c>
      <c r="H6" s="3">
        <v>1.2999999999999999E-2</v>
      </c>
      <c r="I6" s="3" t="s">
        <v>45</v>
      </c>
      <c r="J6" s="3">
        <v>0.9</v>
      </c>
      <c r="K6" s="3">
        <v>0.5</v>
      </c>
      <c r="L6" s="3">
        <f t="shared" si="1"/>
        <v>0.82499999999999996</v>
      </c>
      <c r="M6" s="7">
        <f t="shared" si="2"/>
        <v>0.30524176275774406</v>
      </c>
      <c r="N6" s="4">
        <f t="shared" si="0"/>
        <v>3.4872730187540713</v>
      </c>
      <c r="O6" s="4">
        <f t="shared" si="3"/>
        <v>2.8770002404721087</v>
      </c>
      <c r="P6" s="8">
        <f t="shared" si="4"/>
        <v>0.11851985641714144</v>
      </c>
    </row>
    <row r="7" spans="1:16" ht="24" x14ac:dyDescent="0.25">
      <c r="A7" s="9"/>
      <c r="B7" s="6" t="s">
        <v>26</v>
      </c>
      <c r="C7" s="6" t="s">
        <v>55</v>
      </c>
      <c r="D7" s="7" t="e">
        <f>Intensidades!D67+Intensidades!F67+Intensidades!#REF!+Intensidades!#REF!/2</f>
        <v>#REF!</v>
      </c>
      <c r="E7" s="4">
        <v>98.25</v>
      </c>
      <c r="F7" s="5">
        <v>0.24199999999999999</v>
      </c>
      <c r="G7" s="16" t="s">
        <v>49</v>
      </c>
      <c r="H7" s="3">
        <v>4.4999999999999998E-2</v>
      </c>
      <c r="I7" s="3" t="s">
        <v>45</v>
      </c>
      <c r="J7" s="3">
        <v>0.9</v>
      </c>
      <c r="K7" s="3">
        <v>0.5</v>
      </c>
      <c r="L7" s="3">
        <f t="shared" si="1"/>
        <v>0.82499999999999996</v>
      </c>
      <c r="M7" s="7">
        <f t="shared" si="2"/>
        <v>0.30524176275774406</v>
      </c>
      <c r="N7" s="4">
        <f t="shared" si="0"/>
        <v>4.9559220987689123</v>
      </c>
      <c r="O7" s="4">
        <f t="shared" si="3"/>
        <v>4.0886357314843522</v>
      </c>
      <c r="P7" s="8" t="e">
        <f t="shared" si="4"/>
        <v>#REF!</v>
      </c>
    </row>
    <row r="8" spans="1:16" x14ac:dyDescent="0.25">
      <c r="A8" s="9"/>
      <c r="B8" s="6" t="s">
        <v>27</v>
      </c>
      <c r="C8" s="6" t="s">
        <v>56</v>
      </c>
      <c r="D8" s="7" t="e">
        <f>Intensidades!D67+Intensidades!F67+Intensidades!#REF!+Intensidades!#REF!/2</f>
        <v>#REF!</v>
      </c>
      <c r="E8" s="4">
        <v>23.43</v>
      </c>
      <c r="F8" s="5">
        <v>0.01</v>
      </c>
      <c r="G8" s="3" t="s">
        <v>46</v>
      </c>
      <c r="H8" s="3">
        <v>1.2999999999999999E-2</v>
      </c>
      <c r="I8" s="3" t="s">
        <v>45</v>
      </c>
      <c r="J8" s="3">
        <v>0.9</v>
      </c>
      <c r="K8" s="3">
        <v>0.5</v>
      </c>
      <c r="L8" s="3">
        <f t="shared" si="1"/>
        <v>0.82499999999999996</v>
      </c>
      <c r="M8" s="7">
        <f t="shared" si="2"/>
        <v>0.30524176275774406</v>
      </c>
      <c r="N8" s="4">
        <f t="shared" si="0"/>
        <v>3.4872730187540713</v>
      </c>
      <c r="O8" s="4">
        <f t="shared" si="3"/>
        <v>2.8770002404721087</v>
      </c>
      <c r="P8" s="8" t="e">
        <f t="shared" si="4"/>
        <v>#REF!</v>
      </c>
    </row>
    <row r="9" spans="1:16" ht="24" x14ac:dyDescent="0.25">
      <c r="A9" s="9"/>
      <c r="B9" s="6" t="s">
        <v>28</v>
      </c>
      <c r="C9" s="6" t="s">
        <v>57</v>
      </c>
      <c r="D9" s="7" t="e">
        <f>Intensidades!D67+Intensidades!F67+Intensidades!#REF!+Intensidades!#REF!*3/4+Intensidades!#REF!</f>
        <v>#REF!</v>
      </c>
      <c r="E9" s="4">
        <v>41.76</v>
      </c>
      <c r="F9" s="5">
        <v>0.104</v>
      </c>
      <c r="G9" s="16" t="s">
        <v>49</v>
      </c>
      <c r="H9" s="3">
        <v>4.4999999999999998E-2</v>
      </c>
      <c r="I9" s="3" t="s">
        <v>45</v>
      </c>
      <c r="J9" s="3">
        <v>0.9</v>
      </c>
      <c r="K9" s="3">
        <v>0.5</v>
      </c>
      <c r="L9" s="3">
        <f t="shared" si="1"/>
        <v>0.82499999999999996</v>
      </c>
      <c r="M9" s="7">
        <f t="shared" si="2"/>
        <v>0.30524176275774406</v>
      </c>
      <c r="N9" s="4">
        <f t="shared" si="0"/>
        <v>3.2488784080575313</v>
      </c>
      <c r="O9" s="4">
        <f t="shared" si="3"/>
        <v>2.680324686647463</v>
      </c>
      <c r="P9" s="8" t="e">
        <f t="shared" si="4"/>
        <v>#REF!</v>
      </c>
    </row>
    <row r="10" spans="1:16" ht="24" x14ac:dyDescent="0.25">
      <c r="A10" s="9"/>
      <c r="B10" s="6" t="s">
        <v>52</v>
      </c>
      <c r="C10" s="6" t="s">
        <v>50</v>
      </c>
      <c r="D10" s="7" t="e">
        <f>Intensidades!D67+Intensidades!F67+Intensidades!#REF!+Intensidades!#REF!+Intensidades!#REF!</f>
        <v>#REF!</v>
      </c>
      <c r="E10" s="4">
        <v>16.29</v>
      </c>
      <c r="F10" s="5">
        <v>0.26900000000000002</v>
      </c>
      <c r="G10" s="16" t="s">
        <v>49</v>
      </c>
      <c r="H10" s="3">
        <v>4.4999999999999998E-2</v>
      </c>
      <c r="I10" s="3" t="s">
        <v>45</v>
      </c>
      <c r="J10" s="3">
        <v>0.9</v>
      </c>
      <c r="K10" s="3">
        <v>0.5</v>
      </c>
      <c r="L10" s="3">
        <f t="shared" si="1"/>
        <v>0.82499999999999996</v>
      </c>
      <c r="M10" s="7">
        <f t="shared" si="2"/>
        <v>0.30524176275774406</v>
      </c>
      <c r="N10" s="4">
        <f t="shared" si="0"/>
        <v>5.2250798069743505</v>
      </c>
      <c r="O10" s="4">
        <f t="shared" si="3"/>
        <v>4.3106908407538391</v>
      </c>
      <c r="P10" s="8" t="e">
        <f t="shared" si="4"/>
        <v>#REF!</v>
      </c>
    </row>
    <row r="11" spans="1:16" ht="24.75" thickBot="1" x14ac:dyDescent="0.3">
      <c r="A11" s="26"/>
      <c r="B11" s="6" t="s">
        <v>53</v>
      </c>
      <c r="C11" s="6" t="s">
        <v>50</v>
      </c>
      <c r="D11" s="7" t="e">
        <f>Intensidades!D67+Intensidades!F67+Intensidades!#REF!+Intensidades!#REF!+Intensidades!#REF!</f>
        <v>#REF!</v>
      </c>
      <c r="E11" s="4">
        <v>16.850000000000001</v>
      </c>
      <c r="F11" s="5">
        <v>0.13800000000000001</v>
      </c>
      <c r="G11" s="16" t="s">
        <v>49</v>
      </c>
      <c r="H11" s="3">
        <v>4.4999999999999998E-2</v>
      </c>
      <c r="I11" s="3" t="s">
        <v>45</v>
      </c>
      <c r="J11" s="3">
        <v>0.9</v>
      </c>
      <c r="K11" s="3">
        <v>0.5</v>
      </c>
      <c r="L11" s="3">
        <f t="shared" si="1"/>
        <v>0.82499999999999996</v>
      </c>
      <c r="M11" s="7">
        <f t="shared" si="2"/>
        <v>0.30524176275774406</v>
      </c>
      <c r="N11" s="4">
        <f t="shared" si="0"/>
        <v>3.7424527971269885</v>
      </c>
      <c r="O11" s="4">
        <f t="shared" si="3"/>
        <v>3.0875235576297655</v>
      </c>
      <c r="P11" s="8" t="e">
        <f t="shared" si="4"/>
        <v>#REF!</v>
      </c>
    </row>
    <row r="12" spans="1:16" ht="24.75" thickBot="1" x14ac:dyDescent="0.3">
      <c r="A12" s="15" t="s">
        <v>13</v>
      </c>
      <c r="B12" s="25"/>
      <c r="C12" s="3"/>
      <c r="D12" s="7"/>
      <c r="E12" s="3"/>
      <c r="F12" s="3"/>
      <c r="G12" s="3"/>
      <c r="H12" s="3"/>
      <c r="I12" s="3"/>
      <c r="J12" s="3"/>
      <c r="K12" s="3"/>
      <c r="L12" s="3"/>
      <c r="M12" s="7"/>
      <c r="N12" s="4"/>
      <c r="O12" s="4"/>
      <c r="P12" s="8"/>
    </row>
    <row r="13" spans="1:16" x14ac:dyDescent="0.25">
      <c r="A13" s="27"/>
      <c r="B13" s="6" t="s">
        <v>29</v>
      </c>
      <c r="C13" s="6" t="s">
        <v>58</v>
      </c>
      <c r="D13" s="7">
        <f>Intensidades!C67/3</f>
        <v>7.8931404872110769E-2</v>
      </c>
      <c r="E13" s="3">
        <v>109.98</v>
      </c>
      <c r="F13" s="5">
        <v>0.01</v>
      </c>
      <c r="G13" s="3" t="s">
        <v>46</v>
      </c>
      <c r="H13" s="3">
        <v>1.2999999999999999E-2</v>
      </c>
      <c r="I13" s="3" t="s">
        <v>45</v>
      </c>
      <c r="J13" s="3">
        <v>0.9</v>
      </c>
      <c r="K13" s="3">
        <v>0.5</v>
      </c>
      <c r="L13" s="3">
        <f t="shared" si="1"/>
        <v>0.82499999999999996</v>
      </c>
      <c r="M13" s="7">
        <f t="shared" si="2"/>
        <v>0.30524176275774406</v>
      </c>
      <c r="N13" s="4">
        <f t="shared" ref="N13:N21" si="5">(M13^(2/3)*F13^0.5)/H13</f>
        <v>3.4872730187540713</v>
      </c>
      <c r="O13" s="4">
        <f t="shared" ref="O13:O21" si="6">N13*L13</f>
        <v>2.8770002404721087</v>
      </c>
      <c r="P13" s="8">
        <f t="shared" ref="P13:P21" si="7">D13/O13</f>
        <v>2.7435313964088624E-2</v>
      </c>
    </row>
    <row r="14" spans="1:16" x14ac:dyDescent="0.25">
      <c r="A14" s="9"/>
      <c r="B14" s="6" t="s">
        <v>30</v>
      </c>
      <c r="C14" s="6" t="s">
        <v>59</v>
      </c>
      <c r="D14" s="7">
        <f>Intensidades!C67*2/3</f>
        <v>0.15786280974422154</v>
      </c>
      <c r="E14" s="3">
        <v>68.08</v>
      </c>
      <c r="F14" s="5">
        <v>0.01</v>
      </c>
      <c r="G14" s="3" t="s">
        <v>46</v>
      </c>
      <c r="H14" s="3">
        <v>1.2999999999999999E-2</v>
      </c>
      <c r="I14" s="3" t="s">
        <v>45</v>
      </c>
      <c r="J14" s="3">
        <v>0.9</v>
      </c>
      <c r="K14" s="3">
        <v>0.5</v>
      </c>
      <c r="L14" s="3">
        <f t="shared" si="1"/>
        <v>0.82499999999999996</v>
      </c>
      <c r="M14" s="7">
        <f t="shared" si="2"/>
        <v>0.30524176275774406</v>
      </c>
      <c r="N14" s="4">
        <f t="shared" si="5"/>
        <v>3.4872730187540713</v>
      </c>
      <c r="O14" s="4">
        <f t="shared" si="6"/>
        <v>2.8770002404721087</v>
      </c>
      <c r="P14" s="8">
        <f t="shared" si="7"/>
        <v>5.4870627928177249E-2</v>
      </c>
    </row>
    <row r="15" spans="1:16" x14ac:dyDescent="0.25">
      <c r="A15" s="9"/>
      <c r="B15" s="6" t="s">
        <v>22</v>
      </c>
      <c r="C15" s="6" t="s">
        <v>47</v>
      </c>
      <c r="D15" s="7">
        <f>Intensidades!C67</f>
        <v>0.23679421461633232</v>
      </c>
      <c r="E15" s="3">
        <v>45.59</v>
      </c>
      <c r="F15" s="5">
        <v>0.01</v>
      </c>
      <c r="G15" s="3" t="s">
        <v>46</v>
      </c>
      <c r="H15" s="3">
        <v>1.2999999999999999E-2</v>
      </c>
      <c r="I15" s="3" t="s">
        <v>45</v>
      </c>
      <c r="J15" s="3">
        <v>0.9</v>
      </c>
      <c r="K15" s="3">
        <v>0.5</v>
      </c>
      <c r="L15" s="3">
        <f t="shared" si="1"/>
        <v>0.82499999999999996</v>
      </c>
      <c r="M15" s="7">
        <f t="shared" si="2"/>
        <v>0.30524176275774406</v>
      </c>
      <c r="N15" s="4">
        <f t="shared" si="5"/>
        <v>3.4872730187540713</v>
      </c>
      <c r="O15" s="4">
        <f t="shared" si="6"/>
        <v>2.8770002404721087</v>
      </c>
      <c r="P15" s="8">
        <f t="shared" si="7"/>
        <v>8.230594189226588E-2</v>
      </c>
    </row>
    <row r="16" spans="1:16" ht="24" x14ac:dyDescent="0.25">
      <c r="A16" s="9"/>
      <c r="B16" s="6" t="s">
        <v>31</v>
      </c>
      <c r="C16" s="6" t="s">
        <v>47</v>
      </c>
      <c r="D16" s="7">
        <f>Intensidades!C67</f>
        <v>0.23679421461633232</v>
      </c>
      <c r="E16" s="3">
        <v>24.48</v>
      </c>
      <c r="F16" s="5">
        <v>0.249</v>
      </c>
      <c r="G16" s="16" t="s">
        <v>49</v>
      </c>
      <c r="H16" s="3">
        <v>4.4999999999999998E-2</v>
      </c>
      <c r="I16" s="3" t="s">
        <v>45</v>
      </c>
      <c r="J16" s="3">
        <v>0.9</v>
      </c>
      <c r="K16" s="3">
        <v>0.5</v>
      </c>
      <c r="L16" s="3">
        <f t="shared" si="1"/>
        <v>0.82499999999999996</v>
      </c>
      <c r="M16" s="7">
        <f t="shared" si="2"/>
        <v>0.30524176275774406</v>
      </c>
      <c r="N16" s="4">
        <f t="shared" si="5"/>
        <v>5.0270876993804459</v>
      </c>
      <c r="O16" s="4">
        <f t="shared" si="6"/>
        <v>4.1473473519888673</v>
      </c>
      <c r="P16" s="8">
        <f t="shared" si="7"/>
        <v>5.7095341797878896E-2</v>
      </c>
    </row>
    <row r="17" spans="1:16" ht="24" x14ac:dyDescent="0.25">
      <c r="A17" s="9"/>
      <c r="B17" s="6" t="s">
        <v>32</v>
      </c>
      <c r="C17" s="6" t="s">
        <v>51</v>
      </c>
      <c r="D17" s="7">
        <f>Intensidades!C67+Intensidades!E67</f>
        <v>0.28741498971170765</v>
      </c>
      <c r="E17" s="3">
        <v>49.96</v>
      </c>
      <c r="F17" s="5">
        <v>0.26300000000000001</v>
      </c>
      <c r="G17" s="16" t="s">
        <v>49</v>
      </c>
      <c r="H17" s="3">
        <v>4.4999999999999998E-2</v>
      </c>
      <c r="I17" s="3" t="s">
        <v>45</v>
      </c>
      <c r="J17" s="3">
        <v>0.9</v>
      </c>
      <c r="K17" s="3">
        <v>0.5</v>
      </c>
      <c r="L17" s="3">
        <f t="shared" si="1"/>
        <v>0.82499999999999996</v>
      </c>
      <c r="M17" s="7">
        <f t="shared" si="2"/>
        <v>0.30524176275774406</v>
      </c>
      <c r="N17" s="4">
        <f t="shared" si="5"/>
        <v>5.166478928018039</v>
      </c>
      <c r="O17" s="4">
        <f t="shared" si="6"/>
        <v>4.2623451156148819</v>
      </c>
      <c r="P17" s="8">
        <f t="shared" si="7"/>
        <v>6.7431186803428383E-2</v>
      </c>
    </row>
    <row r="18" spans="1:16" ht="24" x14ac:dyDescent="0.25">
      <c r="A18" s="9"/>
      <c r="B18" s="6" t="s">
        <v>33</v>
      </c>
      <c r="C18" s="6" t="s">
        <v>60</v>
      </c>
      <c r="D18" s="7" t="e">
        <f>Intensidades!C67+Intensidades!E67+Intensidades!#REF!+Intensidades!#REF!/3</f>
        <v>#REF!</v>
      </c>
      <c r="E18" s="3">
        <v>44.16</v>
      </c>
      <c r="F18" s="5">
        <v>0.21199999999999999</v>
      </c>
      <c r="G18" s="16" t="s">
        <v>49</v>
      </c>
      <c r="H18" s="3">
        <v>4.4999999999999998E-2</v>
      </c>
      <c r="I18" s="3" t="s">
        <v>45</v>
      </c>
      <c r="J18" s="3">
        <v>0.9</v>
      </c>
      <c r="K18" s="3">
        <v>0.5</v>
      </c>
      <c r="L18" s="3">
        <f t="shared" si="1"/>
        <v>0.82499999999999996</v>
      </c>
      <c r="M18" s="7">
        <f t="shared" si="2"/>
        <v>0.30524176275774406</v>
      </c>
      <c r="N18" s="4">
        <f t="shared" si="5"/>
        <v>4.6385764487698875</v>
      </c>
      <c r="O18" s="4">
        <f t="shared" si="6"/>
        <v>3.8268255702351568</v>
      </c>
      <c r="P18" s="8" t="e">
        <f t="shared" si="7"/>
        <v>#REF!</v>
      </c>
    </row>
    <row r="19" spans="1:16" x14ac:dyDescent="0.25">
      <c r="A19" s="9"/>
      <c r="B19" s="6" t="s">
        <v>34</v>
      </c>
      <c r="C19" s="6" t="s">
        <v>61</v>
      </c>
      <c r="D19" s="7" t="e">
        <f>Intensidades!C67+Intensidades!E67+Intensidades!#REF!+Intensidades!#REF!/2</f>
        <v>#REF!</v>
      </c>
      <c r="E19" s="3">
        <v>59.39</v>
      </c>
      <c r="F19" s="5">
        <v>0.01</v>
      </c>
      <c r="G19" s="3" t="s">
        <v>46</v>
      </c>
      <c r="H19" s="3">
        <v>1.2999999999999999E-2</v>
      </c>
      <c r="I19" s="3" t="s">
        <v>45</v>
      </c>
      <c r="J19" s="3">
        <v>0.9</v>
      </c>
      <c r="K19" s="3">
        <v>0.5</v>
      </c>
      <c r="L19" s="3">
        <f t="shared" si="1"/>
        <v>0.82499999999999996</v>
      </c>
      <c r="M19" s="7">
        <f t="shared" si="2"/>
        <v>0.30524176275774406</v>
      </c>
      <c r="N19" s="4">
        <f t="shared" si="5"/>
        <v>3.4872730187540713</v>
      </c>
      <c r="O19" s="4">
        <f t="shared" si="6"/>
        <v>2.8770002404721087</v>
      </c>
      <c r="P19" s="8" t="e">
        <f t="shared" si="7"/>
        <v>#REF!</v>
      </c>
    </row>
    <row r="20" spans="1:16" x14ac:dyDescent="0.25">
      <c r="A20" s="9"/>
      <c r="B20" s="6" t="s">
        <v>35</v>
      </c>
      <c r="C20" s="6" t="s">
        <v>62</v>
      </c>
      <c r="D20" s="7" t="e">
        <f>Intensidades!C67+Intensidades!E67+Intensidades!#REF!+Intensidades!#REF!</f>
        <v>#REF!</v>
      </c>
      <c r="E20" s="3">
        <v>42.76</v>
      </c>
      <c r="F20" s="5">
        <v>0.03</v>
      </c>
      <c r="G20" s="3" t="s">
        <v>46</v>
      </c>
      <c r="H20" s="3">
        <v>1.2999999999999999E-2</v>
      </c>
      <c r="I20" s="3" t="s">
        <v>45</v>
      </c>
      <c r="J20" s="3">
        <v>0.9</v>
      </c>
      <c r="K20" s="3">
        <v>0.5</v>
      </c>
      <c r="L20" s="3">
        <f t="shared" si="1"/>
        <v>0.82499999999999996</v>
      </c>
      <c r="M20" s="7">
        <f t="shared" si="2"/>
        <v>0.30524176275774406</v>
      </c>
      <c r="N20" s="4">
        <f t="shared" si="5"/>
        <v>6.040134048346145</v>
      </c>
      <c r="O20" s="4">
        <f t="shared" si="6"/>
        <v>4.9831105898855697</v>
      </c>
      <c r="P20" s="8" t="e">
        <f t="shared" si="7"/>
        <v>#REF!</v>
      </c>
    </row>
    <row r="21" spans="1:16" ht="24.75" thickBot="1" x14ac:dyDescent="0.3">
      <c r="A21" s="22"/>
      <c r="B21" s="28" t="s">
        <v>54</v>
      </c>
      <c r="C21" s="28" t="s">
        <v>62</v>
      </c>
      <c r="D21" s="29" t="e">
        <f>Intensidades!C67+Intensidades!E67+Intensidades!#REF!+Intensidades!#REF!</f>
        <v>#REF!</v>
      </c>
      <c r="E21" s="24">
        <v>24.7</v>
      </c>
      <c r="F21" s="30">
        <v>0.23499999999999999</v>
      </c>
      <c r="G21" s="31" t="s">
        <v>49</v>
      </c>
      <c r="H21" s="23">
        <v>4.4999999999999998E-2</v>
      </c>
      <c r="I21" s="23" t="s">
        <v>45</v>
      </c>
      <c r="J21" s="23">
        <v>0.9</v>
      </c>
      <c r="K21" s="23">
        <v>0.5</v>
      </c>
      <c r="L21" s="23">
        <f t="shared" si="1"/>
        <v>0.82499999999999996</v>
      </c>
      <c r="M21" s="29">
        <f t="shared" si="2"/>
        <v>0.30524176275774406</v>
      </c>
      <c r="N21" s="24">
        <f t="shared" si="5"/>
        <v>4.8837195825384905</v>
      </c>
      <c r="O21" s="24">
        <f t="shared" si="6"/>
        <v>4.0290686555942541</v>
      </c>
      <c r="P21" s="32" t="e">
        <f t="shared" si="7"/>
        <v>#REF!</v>
      </c>
    </row>
    <row r="22" spans="1:16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</sheetData>
  <conditionalFormatting sqref="P4:P21">
    <cfRule type="cellIs" dxfId="0" priority="1" operator="greaterThan">
      <formula>1</formula>
    </cfRule>
  </conditionalFormatting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Intensidades</vt:lpstr>
      <vt:lpstr>Dim cuneta (500)</vt:lpstr>
      <vt:lpstr>Dim cuneta (10)</vt:lpstr>
      <vt:lpstr>Dim cuneta (5)</vt:lpstr>
      <vt:lpstr>Dim cuneta (2,33)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Usuario4</dc:creator>
  <cp:lastModifiedBy>Usuario de Windows</cp:lastModifiedBy>
  <cp:lastPrinted>2016-07-07T09:40:33Z</cp:lastPrinted>
  <dcterms:created xsi:type="dcterms:W3CDTF">2016-06-10T10:13:52Z</dcterms:created>
  <dcterms:modified xsi:type="dcterms:W3CDTF">2020-06-04T13:47:26Z</dcterms:modified>
</cp:coreProperties>
</file>